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P:\Lent\JN - brežine\Dokumentacija\Popis del\"/>
    </mc:Choice>
  </mc:AlternateContent>
  <bookViews>
    <workbookView xWindow="-105" yWindow="-105" windowWidth="26295" windowHeight="14175" tabRatio="846" activeTab="1"/>
  </bookViews>
  <sheets>
    <sheet name="GO_OPOMBE" sheetId="47" r:id="rId1"/>
    <sheet name="GO" sheetId="50" r:id="rId2"/>
  </sheets>
  <externalReferences>
    <externalReference r:id="rId3"/>
  </externalReferences>
  <definedNames>
    <definedName name="izves">[1]rekapitulacija!#REF!</definedName>
    <definedName name="_xlnm.Print_Area" localSheetId="1">GO!$A$1:$F$171</definedName>
    <definedName name="_xlnm.Print_Area" localSheetId="0">GO_OPOMBE!$A$1:$B$86</definedName>
    <definedName name="totem">[1]rekapitulacija!#REF!</definedName>
    <definedName name="totm">[1]rekapitulacija!#REF!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9" i="50" l="1"/>
  <c r="F169" i="50"/>
  <c r="F166" i="50"/>
  <c r="F107" i="50"/>
  <c r="F171" i="50" l="1"/>
  <c r="F19" i="50" s="1"/>
  <c r="F132" i="50"/>
  <c r="F54" i="50"/>
  <c r="F147" i="50"/>
  <c r="F142" i="50"/>
  <c r="F131" i="50"/>
  <c r="F130" i="50"/>
  <c r="F146" i="50"/>
  <c r="F145" i="50"/>
  <c r="F144" i="50"/>
  <c r="F141" i="50"/>
  <c r="F139" i="50"/>
  <c r="F129" i="50"/>
  <c r="F128" i="50"/>
  <c r="F140" i="50"/>
  <c r="F137" i="50"/>
  <c r="F138" i="50"/>
  <c r="F134" i="50"/>
  <c r="F135" i="50"/>
  <c r="F127" i="50"/>
  <c r="F136" i="50" l="1"/>
  <c r="F126" i="50"/>
  <c r="F148" i="50" l="1"/>
  <c r="F17" i="50" s="1"/>
  <c r="F20" i="50" s="1"/>
  <c r="F100" i="50" l="1"/>
  <c r="D83" i="50" l="1"/>
  <c r="D82" i="50"/>
  <c r="F75" i="50"/>
  <c r="F99" i="50" l="1"/>
  <c r="F98" i="50"/>
  <c r="F74" i="50" l="1"/>
  <c r="F80" i="50"/>
  <c r="F84" i="50"/>
  <c r="F87" i="50"/>
  <c r="F86" i="50"/>
  <c r="F97" i="50" l="1"/>
  <c r="F96" i="50"/>
  <c r="F79" i="50" l="1"/>
  <c r="F78" i="50"/>
  <c r="F77" i="50"/>
  <c r="F69" i="50"/>
  <c r="D59" i="50"/>
  <c r="F58" i="50"/>
  <c r="F51" i="50"/>
  <c r="F55" i="50"/>
  <c r="F50" i="50"/>
  <c r="F95" i="50"/>
  <c r="F94" i="50"/>
  <c r="F73" i="50"/>
  <c r="F72" i="50"/>
  <c r="F37" i="50" l="1"/>
  <c r="F108" i="50" l="1"/>
  <c r="F106" i="50"/>
  <c r="F101" i="50"/>
  <c r="F93" i="50"/>
  <c r="F83" i="50"/>
  <c r="F82" i="50"/>
  <c r="F81" i="50"/>
  <c r="F71" i="50"/>
  <c r="F70" i="50"/>
  <c r="F68" i="50"/>
  <c r="F109" i="50" l="1"/>
  <c r="F102" i="50"/>
  <c r="F88" i="50"/>
  <c r="F59" i="50" l="1"/>
  <c r="F57" i="50"/>
  <c r="F53" i="50"/>
  <c r="F49" i="50"/>
  <c r="F43" i="50"/>
  <c r="F41" i="50"/>
  <c r="F40" i="50"/>
  <c r="F39" i="50"/>
  <c r="F38" i="50"/>
  <c r="F28" i="50"/>
  <c r="F27" i="50"/>
  <c r="F26" i="50"/>
  <c r="F25" i="50"/>
  <c r="F32" i="50" l="1"/>
  <c r="D60" i="50"/>
  <c r="F60" i="50" s="1"/>
  <c r="D42" i="50"/>
  <c r="F42" i="50" s="1"/>
  <c r="F44" i="50" s="1"/>
  <c r="F62" i="50" l="1"/>
</calcChain>
</file>

<file path=xl/sharedStrings.xml><?xml version="1.0" encoding="utf-8"?>
<sst xmlns="http://schemas.openxmlformats.org/spreadsheetml/2006/main" count="474" uniqueCount="275">
  <si>
    <t>1.1</t>
  </si>
  <si>
    <t>m1</t>
  </si>
  <si>
    <t>m2</t>
  </si>
  <si>
    <t>cena/enoto</t>
  </si>
  <si>
    <t>1.3.</t>
  </si>
  <si>
    <t>REKAPITULACIJA</t>
  </si>
  <si>
    <t>1</t>
  </si>
  <si>
    <t>kos</t>
  </si>
  <si>
    <t>kpl</t>
  </si>
  <si>
    <t>m3</t>
  </si>
  <si>
    <t>Splošna navodila in opozorila</t>
  </si>
  <si>
    <t xml:space="preserve">Izdelavo ponudb in izvedbo projekta je potrebno izdelati skladno z načrtom. Načrt je potrebno upoštevati v celoti (risbe, opisi in popisi). </t>
  </si>
  <si>
    <t>V primeru tiskarskih napak in morebitnih neskladij v projektu, je ponudnik ali izvajalec dolžan na to opozoriti odgovornega projektanta.</t>
  </si>
  <si>
    <t>Ponudnik ali izvajalec je dolžan opozoriti na morebitno tehnično pomanjkljivost izvedbenih detajlov, risb, opisov ali popisov. Predloge potrdita odgovorni projektant in investitor.</t>
  </si>
  <si>
    <t>V sklop izvajalčeve ponudbe sodijo vsi delavniški načrti, ki jih pred izvedbo glede tehnične pravilnosti, zahtevane kakovosti in izgleda potrdi odgovorni projektant.</t>
  </si>
  <si>
    <t>Kjer ni opredeljenega izvedbenega industrijskega detajla ali izdelka, ga mora izvajalec pred izvedbo predstaviti, izbor potrdita odgovorni projektant in investitor.</t>
  </si>
  <si>
    <t>Vzorce vseh finalnih materialov je ponudnik dolžan predložiti projektantu v potrditev. Kjer so možne alternative v izbiri materiala (finalne obloge površin, njihove obdelave, vidni in nevidni pritrdilni materiali, podkonstrukcije, vzorci potiskov…</t>
  </si>
  <si>
    <t>Mere je potrebno preveriti na terenu,</t>
  </si>
  <si>
    <t>Posamezne spremembe in detajle je potrebno uskladiti na terenu s projektanti in izvajalci,</t>
  </si>
  <si>
    <t>Ce izvajalec opazi neskladje med projektom in stanjem na terenu ali kakeršnokoli nepravilnost je o tem dolžan obvestiti projektanta in skupaj z njim poiskati ustrezno rešitev,</t>
  </si>
  <si>
    <t>Spreminjanje projekta brez soglasja projektantov ni dovoljeno!</t>
  </si>
  <si>
    <t>Drevesa morajo biti oddaljena od podzemne infrastrukture min. 2,0 m osno;</t>
  </si>
  <si>
    <t>Protikoreninsko zašcito se izvaja v primeru, da prostorsko ni mogoce ustrezno zašcititi pred delovanjem korenin.</t>
  </si>
  <si>
    <t>Dopustna toleranca pri pozicioniranju dreves znaša +/- 10 cm,</t>
  </si>
  <si>
    <t>Sadike ne smejo biti uvožene iz sredozemskih c79 saj niso prilagojene na kontinentalno klimo in lahko pozimi pomrznejo</t>
  </si>
  <si>
    <t>Glede ustreznega gnojila za posamezne rastline se je potrebno posvetovati z dobaviteljem (vzgojiteljem) rastlin.</t>
  </si>
  <si>
    <t>Razno</t>
  </si>
  <si>
    <t xml:space="preserve">Izvajalec del mora upoštevati vse tehnicne predpise in standarde o graditvi tovrstnih objektov. </t>
  </si>
  <si>
    <t>V kolikor ugotovi napako v projektu, je dolžan o tem obvestiti projektanta, da jo le-ta odpravi.</t>
  </si>
  <si>
    <t xml:space="preserve">Samovoljne spremembe in odstopanja od projekta niso dovoljene. </t>
  </si>
  <si>
    <t>V kolikor pride do sprememb, jih morajo skupno reševati investitor, izvajalec in projektant, spremembe pa ne smejo bistveno odstopati od projekta, niti biti v nasprotju z lokacijsko dokumentacijo.</t>
  </si>
  <si>
    <t>Vse nejasnosti v nacrtu se rešujejo s projektantom in nadzornim organom investitorja.</t>
  </si>
  <si>
    <t xml:space="preserve">Zemeljska dela </t>
  </si>
  <si>
    <t>Vsa zemeljska dela se morajo izvajati po določilih veljavnih tehničnih predpisov in normativov in skladno z navodili iz geotehničnega poročila.</t>
  </si>
  <si>
    <t xml:space="preserve">Obracuni izvršenih izkopov in zasipov se obračunavajo v raščenem stanju. </t>
  </si>
  <si>
    <t>Pripravljalna in zaključna dela, zakoličenje objekta, postavitev profilov, prenosi višinskih točk in podobno, kot vsa potrebna zarisovanja mora izvajalec vkalkulirati v enotne cene.</t>
  </si>
  <si>
    <t>Pristojbine za odlaganje zemlje je vkalkulirati v enotne cene.</t>
  </si>
  <si>
    <t>Eventuelne prestavitve komunalnih vodov se obračunavajo po dejansko izvršenih delih in so predmet posebnega predračuna.</t>
  </si>
  <si>
    <t>Vsak dan pred pričetkom dela, zlasti po deževnem vremenu, topljenju snega, mraza, se morajo pregledati bočne strani izkopa in opraviti vsi potrebni varnostni ukrepi. Eventuelni stroški iz tega naslova so na strani izvajalca.</t>
  </si>
  <si>
    <t>Vsa dela morajo biti izvedena tehnično pravilno in po pravilih stroke.</t>
  </si>
  <si>
    <t>V času izvajanja zemeljskih del je obvezen geomehanski nadzor.</t>
  </si>
  <si>
    <t xml:space="preserve">Betonska dela </t>
  </si>
  <si>
    <t>Pri pripravi ponudbe in izvajanju del je upoštevati ELABORAT BETONA, ki ga je  sestavil Rok Ercegovič udig, ki je sestavni del projektne dokumentacije.</t>
  </si>
  <si>
    <t>Betonska dela se morajo izvajati po določilih veljavnih tehničnih predpisov in normativov</t>
  </si>
  <si>
    <t>Kvaliteta betona mora ustrezati zahtevam opisa del in predpisom glede čistosti agregata, granulacije, količine cementa in vode</t>
  </si>
  <si>
    <t>Beton mora ustrezati standardu SIST ISO 4103.</t>
  </si>
  <si>
    <t xml:space="preserve">Konstrukcije iz betona morajo biti ravne, izdelane po opažnem načrtu, brez votlih mest in brez iztekanj cementnega gela na stikih opažev. Nega betona vsebuje zaščito vgrajenega betona do polne trdnosti pred velikim izhlapevanjem vode iz betona, kakor tudi zaščito pred nizkimi temeraturami. </t>
  </si>
  <si>
    <t>Gornja površina armiranobetonskih plošč mora biti ravna in enakomerne strukture, tako da se nanjo direktno polagajo vsi sloji konstrukcij tlakov. Eventuelno nastale napake v površini betona glede na ravnost ali strukturo, mora izvajalec betonskih del izravnati s cementno malto na svoj strošek.</t>
  </si>
  <si>
    <t>Višina prostega pada ne sme biti večja od 1m1. V primeru, da se beton vmetava z večje višine je potrebno preprečiti segregacijo - uporabiti je eno od priznanih metod za vmetavanje betona</t>
  </si>
  <si>
    <t>Betonska armatura mora biti obdelana v skladu z veljavnimi predpisi in točno po armaturnih načrtih, pritrjena tako, da ostane med betoniranjem na svojem mestu in v zahtevanem položaju.</t>
  </si>
  <si>
    <t>Dilatacije oz. delovne prekinitve se izvedejo po projektu gradbenih konstrukcij oz. jih je potrebno predhodno dogovoriti s projektantoma gradbenih konstrukcij in arhitekture in jih je zajeti v ceni posameznih postavk armiranobetonskih del.</t>
  </si>
  <si>
    <t>Vse betonske površine mora izvajalec predati popolnoma ravne, vse neravnine, ki bi jih bilo eventuelno potrebno izravnati, bodo upoštevane kot nekvalitetene, in jih bo potrebno ponovno izvesti ter gredo na račun izvajalca betonskih del.</t>
  </si>
  <si>
    <t>Izvajalec del mora zagotoviti ravnost vidnih betonskih konstrukcij brez dodatnih kasnejših popravil, skladno z zahtevami za vidne betone po SIST EN 13670/2010 razred vidne površine betona VB3 oz. za prefabricirane elemente zunaj VB4.</t>
  </si>
  <si>
    <t xml:space="preserve">Izvajalec mora zagotoviti ravnost vertikalnih konstrukcij po DIN NORMAH in veljanih predpisih. </t>
  </si>
  <si>
    <t>Vidni beton</t>
  </si>
  <si>
    <t>Vidni beton s skrbno mizarsko izdelanimi opaži. Robovi, prehodi, zaključki so izvedeni ostro. Ploskve so gladke, enovite in homogene (brez gnezd, vdolbin, izstopajočih zrn, segregacij itd.). Vse vidne površine so popolnoma gladke.</t>
  </si>
  <si>
    <t xml:space="preserve">V primeru nujnih vezav so le te izvedene skrbno, bodisi v krožni izvedbi s poglobljenim veznim elementom. Odprtina je po njegovi odstranitvi v globini zatesnjena v barvi betona. </t>
  </si>
  <si>
    <t>Pred začetkom izvajanja je izbrani izvajalec dolžan izdelati delavniške načrte, ki povsem upoštevajo določila projekta in so prilagojeni lastni tehnologiji. Na izdelane in z arhitektom usklajene delavniške načrte mora izvajalec pred pričetkom izvajanja pripraviti vzorce vseh tipičnih obdelav in pridobiti pisno potrditev projektanta.</t>
  </si>
  <si>
    <t xml:space="preserve">Tesarska dela </t>
  </si>
  <si>
    <t>Tesarska dela se morajo izvajati po določilih veljavnih tehničnih predpisov in normativov</t>
  </si>
  <si>
    <t>Za vse nejasnosti ali variantne rešitve se je obvezno posvetovati s projektantom</t>
  </si>
  <si>
    <t xml:space="preserve">Opaži morajo biti izdelani točno po načrtu z vsemi potrebnimi podporami, horizontalnimi in vertikalnimi povezavami. Opaž mora prenesti težo in pritisk betona, konstruktivne obremenitve in vibriranje skupaj z opremo. Notranje površine morajo biti čiste in ravne.  </t>
  </si>
  <si>
    <t>Opaži morajo biti izdelani tako, da se razopaženje izvede brez pretresov in poškodovanja konstrucije in samih opažev.</t>
  </si>
  <si>
    <t xml:space="preserve">Obračun se vrši po opisu posamezne postavke; upoštevajo se notranje površine opažev, to so vidne površine konstrukcij. </t>
  </si>
  <si>
    <t>Tolerance gladkosti in enakomernosti površin morajo ustrezati standardu DIN 18202, tabela 3, povečane zahteve.</t>
  </si>
  <si>
    <t>Opaže vidnih konstrukcij in neometanih konstrukcij je treba razumeti tako, da so te neometane, nepokrite betonske konstrukcije, pri katerih se doseže popolnoma ravna površina.</t>
  </si>
  <si>
    <t>Istočasno z izdelavo opažev se polagajo v opaže tudi razvodi in doze za instalacije in ostali elemetni po načrtih inštalacij (dodatno kontrolirati pozicije z risbami arhitekture in notranje opreme</t>
  </si>
  <si>
    <t>Opaž vidnih konstrukcij kvaliteta opaža VB4</t>
  </si>
  <si>
    <t>Opaži so izdelani skrbno v geometriji, ki je opredeljena v projektu. Opaži so povsem gladki in na spojih dosledno spoštujejo določeno geometrijo. Spoji opažnih plošč so natančno poravnani in izvedeli s poglobitvijo (betonski profil navzven). Vezave opažev</t>
  </si>
  <si>
    <t xml:space="preserve">Zidarska dela </t>
  </si>
  <si>
    <t>Zidarska dela se morajo izvajati po določilih veljavnih tehničnih predpisov in normativov</t>
  </si>
  <si>
    <t>Vgrajeni materiala za ta dela morajo ustrezati določilom veljavnih tehničnih predpisov in normativov.</t>
  </si>
  <si>
    <t>Vsi bitumenski  materiali uporabljeni za hidroizolacije morajo po kvaliteti in izvedbi ustrezati standardom din 18.195, 1-10 del fizikalne karakteristike proizvodov morajo ustrezati zahtevam din 52133.</t>
  </si>
  <si>
    <t>Pri vseh talnih hidroizolacijah morajo biti vsi spoji s prebojnimi elementi izvedeni s prirobnicami.</t>
  </si>
  <si>
    <t>Rušitvena dela</t>
  </si>
  <si>
    <t xml:space="preserve">Pri izvajanju rušitev je treba upoštevati vsa zakonska določila s področja varnosti in zdravja pri delu, pravilnik o varstvu pri gradbenem delu, zakon o varstvu pred požarom in zakon o varstvu okolja, predpise o ravnanju z gradbenimi odpadki, pravilnik o </t>
  </si>
  <si>
    <t xml:space="preserve">Obvezno je locevanje vgrajenih materialov: beton in armiran beton, plocevina, les, steklo, plastika, kovinski izdelki, opeka... </t>
  </si>
  <si>
    <t xml:space="preserve">Vse gradbene odpadke in ruševine je potrebno odpeljati na deponijo komunalnih odpadkov v skladu z odlokom o ravnanju s komunalnimi odpadki na območju občine in v skladu z uredbo o ravnanju z odpadki (uradni list rs št. 103/2011). </t>
  </si>
  <si>
    <t>Montažna dela</t>
  </si>
  <si>
    <t>Vsi elementi morajo biti izdelani strokovno in kvalitetno po detajlih in iz materialov kot je navedeno v opisih in detajlih.  Ves vgrajeni material mora po kvaliteti ustrezati veljavnim tehničnim predpisom in standardom.</t>
  </si>
  <si>
    <t xml:space="preserve">Površina posameznih elementov na varjenih stikih mora biti ravna in gladka, brez vzboklin ali vdolbin ter brušena. V vsaki postavki posebej je navedena tudi kvaliteta finalne površinske obdelave. </t>
  </si>
  <si>
    <t xml:space="preserve">Barvne efekte, vse morebitne spremembe ali dopolnitve je potrebno reševati z arhitektom. </t>
  </si>
  <si>
    <t>Tehnološke risbe za proizvodnjo mora izvajalec del izdelati v skladu s projektno dokumentacijo. V kolikor želi izvajalec prilagoditi izvedbo svoji tehnologiji, mora izdelati ustrezno projektno dokumentacijo z detajli, katero mora pregledati in s podopisom</t>
  </si>
  <si>
    <t>V ceni vseh postavk, morajo biti zajeta vsa dela, dobava in montaža, osnovni material, steklo, pritrdilni in tesnilni material, okovje, zapiralno okovje ter material za vse zaključke (določi arhitekt).</t>
  </si>
  <si>
    <t>Izvajalec del izdela delavniške načrte za vse končne pozicije, ki jih morata pred izvedbo potrditi odgovorni vodja projekta ter odgovorni nadzornik z vpisom v gradbeni dnevnik.</t>
  </si>
  <si>
    <t>Pripravljalna dela</t>
  </si>
  <si>
    <t>1.2</t>
  </si>
  <si>
    <t>Odstranitvena in rušitvena dela</t>
  </si>
  <si>
    <t>1.3</t>
  </si>
  <si>
    <t>Zemeljska dela</t>
  </si>
  <si>
    <t>1.4</t>
  </si>
  <si>
    <t>1.5</t>
  </si>
  <si>
    <t>Tesarska dela</t>
  </si>
  <si>
    <t>1.6</t>
  </si>
  <si>
    <t>Zidarska dela</t>
  </si>
  <si>
    <t>šifra</t>
  </si>
  <si>
    <t>Opis del</t>
  </si>
  <si>
    <t>PRIPRAVLJALNA DELA SKUPAJ:</t>
  </si>
  <si>
    <t>V ceni vseh rušitev je zajeti vsa dela, vse transporte in prenoze, nakladanja in razkladanja, ter plačila vseh taks v deponijah. Za vse rušitve je dostaviti evidenčne liste.</t>
  </si>
  <si>
    <t>ocena NK</t>
  </si>
  <si>
    <t>ur</t>
  </si>
  <si>
    <t>ocena PK</t>
  </si>
  <si>
    <t>ocena KV</t>
  </si>
  <si>
    <t>ODSTRANITVENA IN RUŠITVENA DELA SKUPAJ</t>
  </si>
  <si>
    <t>Izkopi do globine 1m, v utrjeni zemljini in nasutju. Ročno/strojni izkopi po tehnologiji izvajalca, z deponiranjem izkopa na gradbiščni deponiji.</t>
  </si>
  <si>
    <t>Odvoz odvečnega izkopanega materiala na stalno deponijoa z nakladanjem na prevozno sredstvo, razkladanjem in razstiranjem v deponiji s plačilom vseh taks. Količina v raščenem stanju.</t>
  </si>
  <si>
    <t>ZEMELJSKA DELA SKUPAJ</t>
  </si>
  <si>
    <t>Pri pripravi ponudbe in izvajanju del je upoštevati ELABORAT BETONA, ki je sestavni del projektne dokumentacije.</t>
  </si>
  <si>
    <t>rebrasta armatura do fi12mm</t>
  </si>
  <si>
    <t>kg</t>
  </si>
  <si>
    <t>rebrasta armatura nad fi12mm</t>
  </si>
  <si>
    <t>ARMIRANOBETONSKA DELA SKUPAJ</t>
  </si>
  <si>
    <t>Opaž škatel, prehodov, niš…po projektu arhitekture in instalacij, za vidne elemente.</t>
  </si>
  <si>
    <t>TESARSKA DELA SKUPAJ</t>
  </si>
  <si>
    <t>1.6.</t>
  </si>
  <si>
    <t>ZIDARSKA DELA SKUPAJ</t>
  </si>
  <si>
    <t>Opaži nevidnih konstrukcij</t>
  </si>
  <si>
    <t>Objekt: UREDITEV OBMOČJA LENTA IN DRAVSKE PROMENADE V MARIBORU</t>
  </si>
  <si>
    <t xml:space="preserve">Izdelava načrta  organizacije gradbišča ter organizacija gradbišča v skladu z Varnostnim načrtom, z vsemi potrebnimi deli, materiali, začasnimi instalacijami, transportnimi potmi, sredstvi za manipulacijo po gradbišču, skladišči, pisarnami, zaščitnimi ograjami, izvedbo vseh začasnih instalacijskih priključkov, dnevnim čiščenjem gradbišča in obstoječih površin izven gradbišča, plačilom stroškov priključkov  itd., za ves čas gradnje. Soglasje izda ZVKDS. </t>
  </si>
  <si>
    <t>Geomehanski nadzor za čas izvajanja del, izdelava končnega poročila.</t>
  </si>
  <si>
    <t>Izdelava PID dokumentacije arhitekture in gradbenih konstrukcij.</t>
  </si>
  <si>
    <t>Strošek nadzora soglasodajalcev - komunalne službe</t>
  </si>
  <si>
    <t>EM</t>
  </si>
  <si>
    <t>Razna nepredvidena dela.</t>
  </si>
  <si>
    <t>nepredvidena dela.</t>
  </si>
  <si>
    <t>Predvideni znesek vključuje dela, ki niso zajeta v teh popisih in se izvedejo po naročilu investitorja, nujna za dokončanje del, da bi se lahko gradnja zaključila, na podlagi kalkulativnih elementov ponudbe in cenika materiala, s predhodnim vpisom naročnika oz. nadzora v gr dnevnik.</t>
  </si>
  <si>
    <t>UTRDITEV BREŽIN DRAVE</t>
  </si>
  <si>
    <t>POPIS GRADBENIH DEL</t>
  </si>
  <si>
    <t>količina</t>
  </si>
  <si>
    <t>vrednost</t>
  </si>
  <si>
    <t>Zasip z gramoznim materialom (zmrzlinsko odporen kamniti nasipni material KNM 0/64), z dobavo le tega, s planiranjem in utrjevanjem v plasteh do predpisane trdnosti. Količina v raščenem stanju.</t>
  </si>
  <si>
    <t>vzdolžne grede utrditve brežine, preseka nad 0,30m3/m2-m1</t>
  </si>
  <si>
    <t>prečne grede utrditve brežine, preseka 0,12-0,20m3/m2-m1</t>
  </si>
  <si>
    <t>nosilne konzole prečnih gred, preseka  do 0,08m3/m2-m1</t>
  </si>
  <si>
    <t>Dobava in postavitev gumbaste mebrane iz HDPE, kot dilatacija gred utrditve brežin in obstoječih elementov</t>
  </si>
  <si>
    <t xml:space="preserve">Dopolnitev obstoječe utrditve brežine na stiku z novimi vzdolžnimi gredami in območji utrditve in ureditve brežine z zelenico. Pas v širini cca 1m, se dopolni s kamnito oblogo iz nepravilnih kamnov zloženih v betonsko podlago, skupne debeline 20-30cm, v izgledu kot obstoječa utrtditev. Uporabi se vrsta, velikost ij način polaganja kot obstoječa utrditev. Prehod med novo in osbtoječo brežino se izvede neopazno z zaponitvijo praznin. </t>
  </si>
  <si>
    <t>SKUPAJ GRADBENA DELA BREZ DDV</t>
  </si>
  <si>
    <t>Armiranobetonska dela</t>
  </si>
  <si>
    <t>Rušenje dela utrjene brežine, na lokaciji izvedbe novih utrditvenih vzdolžnih gred. Kamnita obloga v betonski podlagi. Rušenje se izvede v širini cca 1m, tako da se bo lahko utrditev obnovila po končanih delih.</t>
  </si>
  <si>
    <t>območje utrditve brežin - ozelenitev</t>
  </si>
  <si>
    <t>vzdolžne grede, preseka nad 0,30m3/m2-m1</t>
  </si>
  <si>
    <t>vzdolžne grede, preseka 0,12-0,20m3/m2-m1</t>
  </si>
  <si>
    <t>prečne grede, preseka 0,20-0,30m3/m2-m1</t>
  </si>
  <si>
    <t>1.7.</t>
  </si>
  <si>
    <t>AB prefabrikati</t>
  </si>
  <si>
    <t>Izdelava, dobava in montaža prefabriciranih AB elementov, s postavitvijo na podložni beton oz temelje, zajeto ločeno.</t>
  </si>
  <si>
    <t xml:space="preserve">V ceni je zajeti vse za gotove izvedene in postavljene elemente, z vsemi opaži, armaturo, betonom, obdelavami površin, vsemi transporti in premiki. </t>
  </si>
  <si>
    <t>Izvedba mozničenih dilatacijskih reg med kampadami, po detajlih in projektu GK.</t>
  </si>
  <si>
    <t>dobava in vgradnja XPS plošč, v dilatacijski regi, v geometriji dilatiranih elementov, debeline 2cm, višine 60cm, zatesnjenih s TIO kitom.</t>
  </si>
  <si>
    <t xml:space="preserve">dobava in vgardnja moznikov fi20, l=50cm, e=max50cm z drsno PE protikorozijsko zaščito - pe kapica ("srajčka") za kompenzacijo pomikov, l=100mm, δ=20mm. Vgardnja na dvojno košarico 5mm, s235 </t>
  </si>
  <si>
    <t>1a</t>
  </si>
  <si>
    <t>Dobava in vgradnja armiranega betona C30/37, XC4, XD3, XF4, PV-I (območje utrditve brežin)</t>
  </si>
  <si>
    <t>Dobava in vgradnja nearmiranega podložnega betona C12/15, (podložni beton vzdolžnih in prečnih gred in podložnih plošč)</t>
  </si>
  <si>
    <t>podložne plošče, preseka 0,20-0,30m3/m2-m1</t>
  </si>
  <si>
    <t>mreže - neto količina</t>
  </si>
  <si>
    <t>opaž okroglih odprtin (fi200cm) podložnih plošč utrditve brežin</t>
  </si>
  <si>
    <t>oporni zid, preseka nad 0,30m3/m2-m1</t>
  </si>
  <si>
    <t>opaž opornega zidu</t>
  </si>
  <si>
    <t>Za vse prefabricirane elemente je pred vgradnjo dostaviti certifikate o skladnosti</t>
  </si>
  <si>
    <t>Površinska obdelava betona po navodilih projektanta – brušeno peskan oz. brušeno štokan beton</t>
  </si>
  <si>
    <t>V ceni postavke je zajeti brezbarvno, vodoodporno in maščobo odporno zaščito, ki deluje tudi kot antigafiti premaz ProtectGuard CE, Guard Industry. Premaz se lahko izvede v proizvodnji ali na gradbišču po izvedenem tlakovanju.</t>
  </si>
  <si>
    <t>Stiki segmentov zapolnjeni s polnilom iz ekspandiranega PE in tesnjene z ustreznim enokomponentnim trajno elastičnim kitom na bazi MS polimerov ( primer Geocel PRO 592) v barvi po izboru projektanta, kar je zajeti v ceni</t>
  </si>
  <si>
    <t xml:space="preserve">Vidni beli beton C40/50 XC4/XA1/XD3/XF4/XM3/PV-II. Dmax16 mm (OPZT S25). z belim cementom (predvidoma tip CEM I 52,5R). V sestavo betona se dodajo dodatki proti krčenju betona. Dodatek proti krčenju betona DENKA (20-25 kg/m3), dodatek SRA 100, HaBe (7-8 kg/m3 betona) in po potrebi (obvezno v poletnem času) regulator vezanja Recover, Grace (1 -1,5 kg/m3 betona). V beton se doda dodatek TiO2, ki s pomočjo fotokatalitične reakcije zdravju škodljive dušikove okside (NOx) pretvarja v nestrupeni nitratni ion (NO3-), ob hkratnem samočistilnem učinku površine. Razreda VB3 z dodatnimi zahtevami (ravnost razred P2, tekstura razred T3 in barva razred C3 povzeto po SIST TP CEN TR 15739:2009). </t>
  </si>
  <si>
    <t>Vogali brez trikotnih letvic</t>
  </si>
  <si>
    <t>Postavitev in sidranje elementov na monolitne temelje. Morebitne korekcije višin in naklonov temeljev (nivelacije) je izvesti z ustrezno podlivno maso po navodilih projektanta GK oz štemanjem in izravnavo betonske podlage  - temeljev, kar je zajeti v ceni postavke. Sidranje elementov v temelje po detajlu GK.</t>
  </si>
  <si>
    <t>Sidranje prefabrikatov: cinkana navojna palica M16 4.8mm, l=250mm, z vrtanjem v AB in sidranjem s sidrno maso: v temelj - luknjo premera 25mm globine 160mm, v prefabrikat - luknjo premera 50mm, globine 100mm.</t>
  </si>
  <si>
    <t>1.5.</t>
  </si>
  <si>
    <t>Izdelava Jet - grouting slopov</t>
  </si>
  <si>
    <t>Dobava, ravnanje, čiščenje, sekanje polaganje in vezanje armature S500B, po specifikaciji projekta gradbenih konstrukcij.</t>
  </si>
  <si>
    <t>2</t>
  </si>
  <si>
    <t>2a</t>
  </si>
  <si>
    <t>2b</t>
  </si>
  <si>
    <t>Kompletna izdelava jet - grouting pilotov,  fi 60cm (v liniji v osnem razmaku 200cm, 22 kosov), globine 5m, kompletno z dobavo in vgradnjo sredinske armaturne palice B500 B fi 32 mm, povprečna poraba cementne mase 250 kg/m’, vrtanje, vse komplet, obračun po tekočem metru;</t>
  </si>
  <si>
    <t>2c</t>
  </si>
  <si>
    <t>Jet grouting</t>
  </si>
  <si>
    <t>JET GROUTING SKUPAJ</t>
  </si>
  <si>
    <t>1.8.</t>
  </si>
  <si>
    <t>3</t>
  </si>
  <si>
    <t>Kontrola izvedenih pilotov, meritve in končno poročilo</t>
  </si>
  <si>
    <t>Izvedba Jet Grout pilotov po projektu HSE-Invest d.o.o. 3/2021, april 2021</t>
  </si>
  <si>
    <t>OP:</t>
  </si>
  <si>
    <t xml:space="preserve">Dolžine posameznih elementov po shemi in glede na tehnologijo izvajalca betonskih prefabrikatov po potrditvi projektanta arhitekture. Morebitne spremembe dolžin segmentov je upoštevati pri izdelavi temeljev, po potrditvi projektanta GK. </t>
  </si>
  <si>
    <t>1b</t>
  </si>
  <si>
    <t>1c</t>
  </si>
  <si>
    <t>zahodno območje</t>
  </si>
  <si>
    <t>1a1</t>
  </si>
  <si>
    <t>1a2</t>
  </si>
  <si>
    <t>1a3</t>
  </si>
  <si>
    <t>1a4</t>
  </si>
  <si>
    <t>prefabrikati preseka 135/13-21cm (ležišče klopi), dolžin cca 2-4,5m. 
beton: cca 0,20m3/m1 prefabrikata
armatura cca 30kg/m1 prefabrikata
sidranje prefabrikatov: 2 sidri na element, po detajlu GK.</t>
  </si>
  <si>
    <t>prefabrikati L preseka 254/21+45/15cm, dolžin cca 4,5m. 
beton: cca 0,60m3/m1 prefabrikata
armatura cca 90kg/m1 prefabrikata
sidranje prefabrikatov: 2 sidri na element, po detajlu GK.</t>
  </si>
  <si>
    <t>osrednje območje</t>
  </si>
  <si>
    <t>1b1</t>
  </si>
  <si>
    <t>prefabrikati preseka 135/21cm, dolžin cca 2-4,5m. 
beton: cca 0,29m3/m1 prefabrikata
armatura cca 40kg/m1 prefabrikata
sidranje prefabrikatov: 2 sidri na element, po detajlu GK.</t>
  </si>
  <si>
    <t>1b2</t>
  </si>
  <si>
    <t>1b3</t>
  </si>
  <si>
    <t>prefabrikati preseka 135/21cm, dolžin cca 2-4,5m. 
beton: cca 0,29m3/m1 prefabrikata
armatura cca 40kg/m1 prefabrikata
sidranje prefabrikatov: 2 sidri na element, po detajlu GK.
Robni elementi delno s prisekano prečno stranico.</t>
  </si>
  <si>
    <t>1b4</t>
  </si>
  <si>
    <t>1b5</t>
  </si>
  <si>
    <t>prefabrikati L preseka 375/21+45/15cm, dolžin cca 4,5m. 
beton: cca 0,85m3/m1 prefabrikata
armatura cca 130kg/m1 prefabrikata
sidranje prefabrikatov: 2 sidri na element, po detajlu GK.</t>
  </si>
  <si>
    <t>robni prefabrikati preseka 4,79/21cm, z robnim zaključkom - dvignjeni rob 20/23cm z spodnjim odkapom, dolžin cca 2,12m
beton: cca 1m3/m1 prefabrikata
armatura cca 150kg/m1 prefabrikata
sidranje prefabrikatov: 2 sidri na element, po detajlu GK.</t>
  </si>
  <si>
    <t>robni prefabrikati preseka 255/21cm, z robnim zaključkom - dvignjeni rob 20/23cm z spodnjim odkapom, dolžin cca 4,5m
beton: cca 0,55m3/m1 prefabrikata
armatura cca 80kg/m1 prefabrikata
sidranje prefabrikatov: 2 sidri na element, po detajlu GK.</t>
  </si>
  <si>
    <t>1b6</t>
  </si>
  <si>
    <t>1b7</t>
  </si>
  <si>
    <t>robni prefabrikati preseka 375/21cm, z robnim zaključkom - dvignjeni rob 20/23cm z spodnjim odkapom, dolžin cca 4,5m
beton: cca 0,80m3/m1 prefabrikata
armatura cca 120kg/m1 prefabrikata
sidranje prefabrikatov: 2 sidri na element, po detajlu GK.</t>
  </si>
  <si>
    <t>1b8</t>
  </si>
  <si>
    <t>vzhodno območje</t>
  </si>
  <si>
    <t>1c1</t>
  </si>
  <si>
    <t>prefabrikati preseka 100/43cm, dolžin cca 2-6,2m. 
beton: cca 0,43m3/m1 prefabrikata
armatura cca 65kg/m1 prefabrikata
sidranje prefabrikatov: 2 sidri na element, po detajlu GK.</t>
  </si>
  <si>
    <t>1c2</t>
  </si>
  <si>
    <t>prefabrikati preseka 115/43cm, dolžin cca 2-6,2m. 
beton: cca 0,50m3/m1 prefabrikata
armatura cca 75kg/m1 prefabrikata
sidranje prefabrikatov: 2 sidri na element, po detajlu GK.
Robni elementi delno s prisekano prečno stranico.</t>
  </si>
  <si>
    <t>prefabrikati konusnega preseka 235/16-43cm, dolžin cca 2-6,2m. 
beton: cca 0,75m3/m1 prefabrikata
armatura cca 110kg/m1 prefabrikata
sidranje prefabrikatov: 2 sidri na element, po detajlu GK.
Robni elementi delno s prisekano prečno stranico.</t>
  </si>
  <si>
    <t>1c3</t>
  </si>
  <si>
    <t>1a5</t>
  </si>
  <si>
    <t>1a6</t>
  </si>
  <si>
    <t>1b9</t>
  </si>
  <si>
    <t>1c4</t>
  </si>
  <si>
    <t>stopnice (dve stopnici preseka 33/15cm), klade preseka 66/15+15cm, dolžine 200cm, s senčno fugo 3cm, sidrane v podlago
beton: cca 0,30m3/kos prefabrikata
armatura cca 45kg/kos prefabrikata
sidranje prefabrikatov: 2 sidri na element, po detajlu GK.</t>
  </si>
  <si>
    <t>stopnice, klade preseka 37/12cm, dolžine 200cm, s senčno fugo 3cm, sidrane v podlago
beton: cca 0,10m3/kos prefabrikata
armatura cca 15kg/kos prefabrikata
sidranje prefabrikatov: 2 sidri na element, po detajlu GK.</t>
  </si>
  <si>
    <t>stopnice, klade preseka 37/12cm, dolžine 225cm, s senčno fugo 3cm, sidrane v podlago
beton: cca 0,10m3/kos prefabrikata
armatura cca 15kg/kos prefabrikata
sidranje prefabrikatov: 2 sidri na element, po detajlu GK.</t>
  </si>
  <si>
    <t>stopnice, klade preseka 37/12cm, dolžine 227cm, s senčno fugo 3cm, sidrane v podlago
beton: cca 0,10m3/kos prefabrikata
armatura cca 15kg/kos prefabrikata
sidranje prefabrikatov: 2 sidri na element, po detajlu GK.</t>
  </si>
  <si>
    <t>AB PREFABRIKATI SKUPAJ:</t>
  </si>
  <si>
    <t>Planiranje in niveliranje dna izkopa, z utrjevanjem do predpisane trdnosti</t>
  </si>
  <si>
    <t>območje med prefabrikati in voziščem</t>
  </si>
  <si>
    <t>območje utrditve brežin - prefabrikati</t>
  </si>
  <si>
    <t>Dobava in vgradnja armiranega betona C30/37, XC4, XD3, XF4, PV-II (območje med prefabrikati in voziščem)</t>
  </si>
  <si>
    <t>vzdolžne grede - območje med prefabrikati in voziščem)</t>
  </si>
  <si>
    <t>prečne grede - območje med prefabrikati in voziščem)</t>
  </si>
  <si>
    <t>opaž okroglih odprtin (fi200cm) podložnih plošč območja med prefabrikati in voziščem</t>
  </si>
  <si>
    <t>vzdolžne grede utrditve brežin - prefabrikati</t>
  </si>
  <si>
    <t>prečne grede utrditve brežin - prefabrikati</t>
  </si>
  <si>
    <t>konzole prečnih utrditve brežin - prefabrikati</t>
  </si>
  <si>
    <r>
      <t xml:space="preserve">robni prefabrikati različnih globin, preseka 315-407/21, z robnim zaključkom - dvignjeni rob 20/23cm z spodnjim odkapom, dolžin cca 4,5m
beton: cca 0,21m3/m2 prefabrikata
armatura cca 32kg/m2 prefabrikata
sidranje prefabrikatov: 2 sidri na element, po detajlu GK.
</t>
    </r>
    <r>
      <rPr>
        <b/>
        <sz val="12"/>
        <color theme="1"/>
        <rFont val="Arial Nova Cond"/>
        <family val="2"/>
        <charset val="238"/>
      </rPr>
      <t>količina v m2</t>
    </r>
  </si>
  <si>
    <r>
      <t xml:space="preserve">prefabrikati klančine, v rastru po shemi, z robnim zaključkom - dvignjeni rob 20/23cm z spodnjim odkapom
beton: cca 0,21m3/m2 prefabrikata
armatura cca 32kg/m2 prefabrikata
sidranje prefabrikatov: 2 sidri na element, po detajlu GK.
</t>
    </r>
    <r>
      <rPr>
        <b/>
        <sz val="12"/>
        <color theme="1"/>
        <rFont val="Arial Nova Cond"/>
        <family val="2"/>
        <charset val="238"/>
      </rPr>
      <t>količina v m2</t>
    </r>
  </si>
  <si>
    <r>
      <t>Transport in selitve</t>
    </r>
    <r>
      <rPr>
        <sz val="12"/>
        <color theme="1"/>
        <rFont val="Calibri"/>
        <family val="2"/>
        <charset val="238"/>
        <scheme val="minor"/>
      </rPr>
      <t xml:space="preserve"> vrtalne garniture in opreme za izdelavo jet - grouting pilotov ter organizacija gradbišča</t>
    </r>
  </si>
  <si>
    <r>
      <t>Zakoličba</t>
    </r>
    <r>
      <rPr>
        <sz val="12"/>
        <color theme="1"/>
        <rFont val="Calibri"/>
        <family val="2"/>
        <charset val="238"/>
        <scheme val="minor"/>
      </rPr>
      <t xml:space="preserve"> jet - grouting pilotov, izdelava profilov</t>
    </r>
  </si>
  <si>
    <r>
      <t>Odbijanje glav JG pilotov,</t>
    </r>
    <r>
      <rPr>
        <sz val="12"/>
        <color theme="1"/>
        <rFont val="Calibri"/>
        <family val="2"/>
        <charset val="238"/>
        <scheme val="minor"/>
      </rPr>
      <t xml:space="preserve"> z odstranjevanjem ruševin, nakladanjem in odvozom na stalno deponijo, vključno s plačilom ustrezne pristojbine, obračun po komadu;</t>
    </r>
  </si>
  <si>
    <t>1a7</t>
  </si>
  <si>
    <r>
      <t xml:space="preserve">prefabrikati klančine, v rastru po shemi
beton: cca 0,21m3/m2 prefabrikata
armatura cca 32kg/m2 prefabrikata
sidranje prefabrikatov: 2 sidri na element, po detajlu GK.
</t>
    </r>
    <r>
      <rPr>
        <b/>
        <sz val="12"/>
        <color theme="1"/>
        <rFont val="Arial Nova Cond"/>
        <family val="2"/>
        <charset val="238"/>
      </rPr>
      <t>količina v m2</t>
    </r>
  </si>
  <si>
    <t>Sedala klopi</t>
  </si>
  <si>
    <t>Izdelava, dobava in montaža lesenih sedal klopi s kovinsko podkonstrukcijo.</t>
  </si>
  <si>
    <t>kovinska podkonstrukcija</t>
  </si>
  <si>
    <t>OP.: v ceni zajeti ves potrebni pritrdilni in sidrni material!</t>
  </si>
  <si>
    <t>lesena sedala</t>
  </si>
  <si>
    <t>MONTAŽNA DELA SKUPAJ</t>
  </si>
  <si>
    <t>1.9.</t>
  </si>
  <si>
    <t>1.1.</t>
  </si>
  <si>
    <t>1.2.</t>
  </si>
  <si>
    <t>3a</t>
  </si>
  <si>
    <t>3b</t>
  </si>
  <si>
    <t>4</t>
  </si>
  <si>
    <t>5</t>
  </si>
  <si>
    <t>1.4.</t>
  </si>
  <si>
    <t>2d</t>
  </si>
  <si>
    <t>2e</t>
  </si>
  <si>
    <t>3c</t>
  </si>
  <si>
    <t>3d</t>
  </si>
  <si>
    <t>4a</t>
  </si>
  <si>
    <t>4b</t>
  </si>
  <si>
    <t>4c</t>
  </si>
  <si>
    <t>5a</t>
  </si>
  <si>
    <t>5b</t>
  </si>
  <si>
    <t>1d</t>
  </si>
  <si>
    <t>1e</t>
  </si>
  <si>
    <t>1f</t>
  </si>
  <si>
    <t>1g</t>
  </si>
  <si>
    <t>1h</t>
  </si>
  <si>
    <t>Dobava in vgradnja HI premaza na vkopane armiranobetonske elemente, montažne in monolitne. V ceni je zajeti ustrezno pripravo podlage in obdelavo stikov. Dvokomponentna malta, z nizkim modulom elastičnosti, izdelana na osnovi cementa, izboljšanega s posebnimi sintetičnimi polimeri in mikro siliko. Vsebuje fine delce izbranega agregata in ustrezne kemijske dodatke. Ocena.</t>
  </si>
  <si>
    <t xml:space="preserve">Elementi iz polnih profilov 40/15mm, dolžine 120cm, vijačeni z ustreznimi INOX sidri in vijaki v AB podstavek klopi, protikorozijsko zaščiteni (vročecinkano) in finalno prašno strukturno barvani v barvi po izboru projektanta. </t>
  </si>
  <si>
    <t>sedala sestavljena iz vzdolžnih letev sibirskega macesna, oblanega z ostrimi minimalno posnetimi robovi, profil 4/5cm, globinsko brezbarvno impregniranih, vijačenih v kovinsko podkonstrukcijo s spodnje strani. Letve v razmaku 11,5mm, sedalo globine 120cm.</t>
  </si>
  <si>
    <t>Izvedba vodotesne zagatne stene, v rečni strugi na območju posegov v brežino in ob izvedbi utrjevanja brežin, po tehnologiji izvajalca, z vsem potrebnim črpanjem vode, skladno z načrtom zagatnic, ki ga izdela izvajalec, skladno s pogoji Direkcije za vode in zanj pridobi vsa zahtevana soglasja. V postavki je potrebno upoštevati: transport zagatnic in garniture za zabijanje na gradbišče in z gradbišča, zabijanje in po koncu del izvlačenje zagatnic, najemnina za zagatnice, stroške nadzora geomehanika in vsa potrebna dela in material za izvedbo.</t>
  </si>
  <si>
    <t>Obseg zagatnic glede na faznost in dinamiko izvajalna del, skladno z razpisno dokumentacijo.</t>
  </si>
  <si>
    <t>Predviden čas izvajalna del 220 dni.</t>
  </si>
  <si>
    <t>ODPADE</t>
  </si>
  <si>
    <t>odpade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</si>
</sst>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quot;$&quot;#,##0.00_);[Red]\(&quot;$&quot;#,##0.00\)"/>
    <numFmt numFmtId="165" formatCode="[$-424]General"/>
    <numFmt numFmtId="166" formatCode="_ * #,##0.00_)\ &quot;€&quot;_ ;_ * \(#,##0.00\)\ &quot;€&quot;_ ;_ * &quot;-&quot;??_)\ &quot;€&quot;_ ;_ @_ "/>
    <numFmt numFmtId="167" formatCode="#,##0.00\ &quot;€&quot;"/>
  </numFmts>
  <fonts count="21">
    <font>
      <sz val="11"/>
      <color theme="1"/>
      <name val="Calibri"/>
      <family val="2"/>
      <charset val="238"/>
      <scheme val="minor"/>
    </font>
    <font>
      <sz val="10"/>
      <name val="Arial"/>
      <family val="2"/>
      <charset val="238"/>
    </font>
    <font>
      <sz val="10"/>
      <name val="Arial"/>
      <family val="2"/>
      <charset val="238"/>
    </font>
    <font>
      <sz val="10"/>
      <name val="Arial CE"/>
      <family val="2"/>
      <charset val="238"/>
    </font>
    <font>
      <sz val="10"/>
      <name val="MS Sans Serif"/>
      <family val="2"/>
    </font>
    <font>
      <sz val="10"/>
      <name val="MS Sans Serif"/>
      <family val="2"/>
      <charset val="238"/>
    </font>
    <font>
      <sz val="11"/>
      <color rgb="FF000000"/>
      <name val="Arial"/>
      <family val="2"/>
    </font>
    <font>
      <sz val="10"/>
      <color rgb="FF000000"/>
      <name val="Arial"/>
      <family val="2"/>
    </font>
    <font>
      <sz val="11"/>
      <color rgb="FF000000"/>
      <name val="Calibri"/>
      <family val="2"/>
    </font>
    <font>
      <sz val="11"/>
      <color theme="1"/>
      <name val="Calibri"/>
      <family val="2"/>
      <charset val="1"/>
      <scheme val="minor"/>
    </font>
    <font>
      <sz val="10"/>
      <color theme="1"/>
      <name val="Calibri"/>
      <family val="2"/>
      <charset val="238"/>
      <scheme val="minor"/>
    </font>
    <font>
      <b/>
      <sz val="10"/>
      <color theme="1"/>
      <name val="Calibri"/>
      <family val="2"/>
      <charset val="238"/>
      <scheme val="minor"/>
    </font>
    <font>
      <b/>
      <sz val="12"/>
      <color theme="1"/>
      <name val="Arial Nova Cond"/>
      <family val="2"/>
    </font>
    <font>
      <b/>
      <sz val="12"/>
      <name val="Arial Nova Cond"/>
      <family val="2"/>
    </font>
    <font>
      <sz val="12"/>
      <color theme="1"/>
      <name val="Arial Nova Cond"/>
      <family val="2"/>
    </font>
    <font>
      <b/>
      <sz val="12"/>
      <color theme="3"/>
      <name val="Arial Nova Cond"/>
      <family val="2"/>
    </font>
    <font>
      <sz val="12"/>
      <name val="Arial Nova Cond"/>
      <family val="2"/>
    </font>
    <font>
      <i/>
      <sz val="12"/>
      <color theme="0" tint="-0.499984740745262"/>
      <name val="Arial Nova Cond"/>
      <family val="2"/>
    </font>
    <font>
      <sz val="12"/>
      <name val="Arial Nova Cond"/>
      <family val="2"/>
      <charset val="238"/>
    </font>
    <font>
      <b/>
      <sz val="12"/>
      <color theme="1"/>
      <name val="Arial Nova Cond"/>
      <family val="2"/>
      <charset val="238"/>
    </font>
    <font>
      <sz val="12"/>
      <color theme="1"/>
      <name val="Calibri"/>
      <family val="2"/>
      <charset val="238"/>
      <scheme val="minor"/>
    </font>
  </fonts>
  <fills count="2">
    <fill>
      <patternFill patternType="none"/>
    </fill>
    <fill>
      <patternFill patternType="gray125"/>
    </fill>
  </fills>
  <borders count="6">
    <border>
      <left/>
      <right/>
      <top/>
      <bottom/>
      <diagonal/>
    </border>
    <border>
      <left/>
      <right/>
      <top style="medium">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8">
    <xf numFmtId="0" fontId="0" fillId="0" borderId="0"/>
    <xf numFmtId="0" fontId="2" fillId="0" borderId="0"/>
    <xf numFmtId="0" fontId="1" fillId="0" borderId="0"/>
    <xf numFmtId="0" fontId="1" fillId="0" borderId="0"/>
    <xf numFmtId="0" fontId="1" fillId="0" borderId="0"/>
    <xf numFmtId="0" fontId="3" fillId="0" borderId="0"/>
    <xf numFmtId="0" fontId="4" fillId="0" borderId="0"/>
    <xf numFmtId="164" fontId="5" fillId="0" borderId="0" applyFont="0" applyFill="0" applyBorder="0" applyAlignment="0" applyProtection="0"/>
    <xf numFmtId="0" fontId="5" fillId="0" borderId="0"/>
    <xf numFmtId="0" fontId="6" fillId="0" borderId="0"/>
    <xf numFmtId="165" fontId="8" fillId="0" borderId="0" applyBorder="0" applyProtection="0"/>
    <xf numFmtId="165" fontId="7" fillId="0" borderId="0" applyBorder="0" applyProtection="0"/>
    <xf numFmtId="165" fontId="7" fillId="0" borderId="0" applyBorder="0" applyProtection="0"/>
    <xf numFmtId="165" fontId="7" fillId="0" borderId="0" applyBorder="0" applyProtection="0"/>
    <xf numFmtId="166" fontId="6" fillId="0" borderId="0" applyFont="0" applyFill="0" applyBorder="0" applyAlignment="0" applyProtection="0"/>
    <xf numFmtId="0" fontId="9" fillId="0" borderId="0"/>
    <xf numFmtId="166" fontId="9" fillId="0" borderId="0" applyFont="0" applyFill="0" applyBorder="0" applyAlignment="0" applyProtection="0"/>
    <xf numFmtId="0" fontId="1" fillId="0" borderId="0"/>
  </cellStyleXfs>
  <cellXfs count="69">
    <xf numFmtId="0" fontId="0" fillId="0" borderId="0" xfId="0"/>
    <xf numFmtId="0" fontId="10" fillId="0" borderId="0" xfId="0" applyFont="1" applyAlignment="1">
      <alignment vertical="top"/>
    </xf>
    <xf numFmtId="0" fontId="11" fillId="0" borderId="0" xfId="0" applyFont="1" applyAlignment="1">
      <alignment horizontal="justify" vertical="top"/>
    </xf>
    <xf numFmtId="0" fontId="10" fillId="0" borderId="0" xfId="0" applyFont="1" applyAlignment="1">
      <alignment horizontal="justify" vertical="top"/>
    </xf>
    <xf numFmtId="49" fontId="12" fillId="0" borderId="0" xfId="0" applyNumberFormat="1" applyFont="1" applyAlignment="1" applyProtection="1">
      <alignment horizontal="left" vertical="top"/>
    </xf>
    <xf numFmtId="49" fontId="13" fillId="0" borderId="0" xfId="17" applyNumberFormat="1" applyFont="1" applyAlignment="1" applyProtection="1">
      <alignment horizontal="left" vertical="top" wrapText="1"/>
    </xf>
    <xf numFmtId="0" fontId="14" fillId="0" borderId="0" xfId="0" applyFont="1" applyAlignment="1" applyProtection="1">
      <alignment horizontal="right" vertical="top"/>
    </xf>
    <xf numFmtId="4" fontId="14" fillId="0" borderId="0" xfId="0" applyNumberFormat="1" applyFont="1" applyAlignment="1" applyProtection="1">
      <alignment horizontal="right" vertical="top"/>
    </xf>
    <xf numFmtId="0" fontId="14" fillId="0" borderId="0" xfId="0" applyFont="1" applyAlignment="1" applyProtection="1">
      <alignment vertical="top"/>
    </xf>
    <xf numFmtId="0" fontId="15" fillId="0" borderId="0" xfId="0" applyFont="1" applyAlignment="1" applyProtection="1">
      <alignment vertical="top"/>
    </xf>
    <xf numFmtId="49" fontId="13" fillId="0" borderId="0" xfId="17" applyNumberFormat="1" applyFont="1" applyFill="1" applyAlignment="1" applyProtection="1">
      <alignment horizontal="left" vertical="top" wrapText="1"/>
    </xf>
    <xf numFmtId="49" fontId="16" fillId="0" borderId="0" xfId="17" applyNumberFormat="1" applyFont="1" applyAlignment="1" applyProtection="1">
      <alignment horizontal="left" vertical="top" wrapText="1"/>
    </xf>
    <xf numFmtId="0" fontId="12" fillId="0" borderId="0" xfId="0" applyFont="1" applyProtection="1"/>
    <xf numFmtId="0" fontId="14" fillId="0" borderId="0" xfId="0" applyFont="1" applyProtection="1"/>
    <xf numFmtId="14" fontId="14" fillId="0" borderId="0" xfId="0" applyNumberFormat="1" applyFont="1" applyAlignment="1" applyProtection="1">
      <alignment horizontal="left" vertical="top"/>
    </xf>
    <xf numFmtId="49" fontId="12" fillId="0" borderId="2" xfId="0" applyNumberFormat="1" applyFont="1" applyBorder="1" applyAlignment="1" applyProtection="1">
      <alignment horizontal="left" vertical="top"/>
    </xf>
    <xf numFmtId="0" fontId="14" fillId="0" borderId="2" xfId="0" applyFont="1" applyBorder="1" applyAlignment="1" applyProtection="1">
      <alignment horizontal="justify" vertical="top"/>
    </xf>
    <xf numFmtId="0" fontId="14" fillId="0" borderId="2" xfId="0" applyFont="1" applyBorder="1" applyAlignment="1" applyProtection="1">
      <alignment horizontal="right" vertical="top"/>
    </xf>
    <xf numFmtId="4" fontId="14" fillId="0" borderId="2" xfId="0" applyNumberFormat="1" applyFont="1" applyBorder="1" applyAlignment="1" applyProtection="1">
      <alignment horizontal="right" vertical="top"/>
    </xf>
    <xf numFmtId="0" fontId="14" fillId="0" borderId="2" xfId="0" applyFont="1" applyBorder="1" applyAlignment="1" applyProtection="1">
      <alignment vertical="top"/>
    </xf>
    <xf numFmtId="0" fontId="15" fillId="0" borderId="2" xfId="0" applyFont="1" applyBorder="1" applyAlignment="1" applyProtection="1">
      <alignment vertical="top"/>
    </xf>
    <xf numFmtId="0" fontId="14" fillId="0" borderId="0" xfId="0" applyFont="1" applyAlignment="1" applyProtection="1">
      <alignment horizontal="justify" vertical="top"/>
    </xf>
    <xf numFmtId="167" fontId="14" fillId="0" borderId="0" xfId="0" applyNumberFormat="1" applyFont="1" applyAlignment="1" applyProtection="1">
      <alignment horizontal="right" vertical="top"/>
    </xf>
    <xf numFmtId="0" fontId="12" fillId="0" borderId="2" xfId="0" applyFont="1" applyBorder="1" applyAlignment="1" applyProtection="1">
      <alignment horizontal="justify" vertical="top"/>
    </xf>
    <xf numFmtId="167" fontId="12" fillId="0" borderId="2" xfId="0" applyNumberFormat="1" applyFont="1" applyBorder="1" applyAlignment="1" applyProtection="1">
      <alignment horizontal="right" vertical="top"/>
    </xf>
    <xf numFmtId="49" fontId="12" fillId="0" borderId="0" xfId="0" applyNumberFormat="1" applyFont="1" applyBorder="1" applyAlignment="1" applyProtection="1">
      <alignment horizontal="left" vertical="top"/>
    </xf>
    <xf numFmtId="0" fontId="12" fillId="0" borderId="0" xfId="0" applyFont="1" applyBorder="1" applyAlignment="1" applyProtection="1">
      <alignment horizontal="justify" vertical="top"/>
    </xf>
    <xf numFmtId="0" fontId="14" fillId="0" borderId="0" xfId="0" applyFont="1" applyBorder="1" applyAlignment="1" applyProtection="1">
      <alignment horizontal="right" vertical="top"/>
    </xf>
    <xf numFmtId="4" fontId="14" fillId="0" borderId="0" xfId="0" applyNumberFormat="1" applyFont="1" applyBorder="1" applyAlignment="1" applyProtection="1">
      <alignment horizontal="right" vertical="top"/>
    </xf>
    <xf numFmtId="0" fontId="14" fillId="0" borderId="0" xfId="0" applyFont="1" applyBorder="1" applyAlignment="1" applyProtection="1">
      <alignment vertical="top"/>
    </xf>
    <xf numFmtId="0" fontId="15" fillId="0" borderId="0" xfId="0" applyFont="1" applyBorder="1" applyAlignment="1" applyProtection="1">
      <alignment vertical="top"/>
    </xf>
    <xf numFmtId="0" fontId="13" fillId="0" borderId="0" xfId="0" applyFont="1" applyAlignment="1" applyProtection="1">
      <alignment horizontal="justify" vertical="top"/>
    </xf>
    <xf numFmtId="49" fontId="12" fillId="0" borderId="3" xfId="0" applyNumberFormat="1" applyFont="1" applyBorder="1" applyAlignment="1" applyProtection="1">
      <alignment horizontal="justify" vertical="center"/>
    </xf>
    <xf numFmtId="0" fontId="12" fillId="0" borderId="4" xfId="0" applyFont="1" applyBorder="1" applyAlignment="1" applyProtection="1">
      <alignment horizontal="justify" vertical="center"/>
    </xf>
    <xf numFmtId="0" fontId="12" fillId="0" borderId="4" xfId="0" applyFont="1" applyBorder="1" applyAlignment="1" applyProtection="1">
      <alignment horizontal="right" vertical="center"/>
    </xf>
    <xf numFmtId="4" fontId="12" fillId="0" borderId="4" xfId="0" applyNumberFormat="1" applyFont="1" applyBorder="1" applyAlignment="1" applyProtection="1">
      <alignment horizontal="right" vertical="center"/>
    </xf>
    <xf numFmtId="4" fontId="12" fillId="0" borderId="5" xfId="0" applyNumberFormat="1" applyFont="1" applyBorder="1" applyAlignment="1" applyProtection="1">
      <alignment horizontal="right" vertical="center"/>
    </xf>
    <xf numFmtId="0" fontId="14" fillId="0" borderId="1" xfId="0" applyFont="1" applyBorder="1" applyAlignment="1" applyProtection="1">
      <alignment horizontal="justify" vertical="center"/>
    </xf>
    <xf numFmtId="0" fontId="15" fillId="0" borderId="1" xfId="0" applyFont="1" applyBorder="1" applyAlignment="1" applyProtection="1">
      <alignment horizontal="justify" vertical="center"/>
    </xf>
    <xf numFmtId="0" fontId="12" fillId="0" borderId="0" xfId="0" applyFont="1" applyAlignment="1" applyProtection="1">
      <alignment horizontal="justify" vertical="top"/>
    </xf>
    <xf numFmtId="49" fontId="13" fillId="0" borderId="0" xfId="0" applyNumberFormat="1" applyFont="1" applyAlignment="1" applyProtection="1">
      <alignment horizontal="left" vertical="top"/>
    </xf>
    <xf numFmtId="4" fontId="16" fillId="0" borderId="0" xfId="0" applyNumberFormat="1" applyFont="1" applyAlignment="1" applyProtection="1">
      <alignment horizontal="justify" vertical="top" wrapText="1"/>
    </xf>
    <xf numFmtId="0" fontId="16" fillId="0" borderId="0" xfId="0" applyFont="1" applyAlignment="1" applyProtection="1">
      <alignment horizontal="justify" vertical="top" wrapText="1"/>
    </xf>
    <xf numFmtId="4" fontId="16" fillId="0" borderId="0" xfId="0" applyNumberFormat="1" applyFont="1" applyAlignment="1" applyProtection="1">
      <alignment horizontal="right" vertical="top"/>
    </xf>
    <xf numFmtId="49" fontId="12" fillId="0" borderId="0" xfId="0" applyNumberFormat="1" applyFont="1" applyAlignment="1" applyProtection="1">
      <alignment vertical="top"/>
    </xf>
    <xf numFmtId="9" fontId="16" fillId="0" borderId="0" xfId="0" applyNumberFormat="1" applyFont="1" applyAlignment="1" applyProtection="1">
      <alignment horizontal="right" vertical="top"/>
    </xf>
    <xf numFmtId="4" fontId="17" fillId="0" borderId="0" xfId="0" applyNumberFormat="1" applyFont="1" applyAlignment="1" applyProtection="1">
      <alignment horizontal="right" vertical="top"/>
    </xf>
    <xf numFmtId="4" fontId="12" fillId="0" borderId="2" xfId="0" applyNumberFormat="1" applyFont="1" applyBorder="1" applyAlignment="1" applyProtection="1">
      <alignment horizontal="right" vertical="top"/>
    </xf>
    <xf numFmtId="49" fontId="12" fillId="0" borderId="0" xfId="0" applyNumberFormat="1" applyFont="1" applyFill="1" applyAlignment="1" applyProtection="1">
      <alignment horizontal="left" vertical="top"/>
    </xf>
    <xf numFmtId="0" fontId="12" fillId="0" borderId="0" xfId="0" applyFont="1" applyFill="1" applyAlignment="1" applyProtection="1">
      <alignment horizontal="justify" vertical="top"/>
    </xf>
    <xf numFmtId="0" fontId="14" fillId="0" borderId="0" xfId="0" applyFont="1" applyFill="1" applyAlignment="1" applyProtection="1">
      <alignment horizontal="right" vertical="top"/>
    </xf>
    <xf numFmtId="4" fontId="14" fillId="0" borderId="0" xfId="0" applyNumberFormat="1" applyFont="1" applyFill="1" applyAlignment="1" applyProtection="1">
      <alignment horizontal="right" vertical="top"/>
    </xf>
    <xf numFmtId="0" fontId="14" fillId="0" borderId="0" xfId="0" applyFont="1" applyFill="1" applyAlignment="1" applyProtection="1">
      <alignment vertical="top"/>
    </xf>
    <xf numFmtId="0" fontId="15" fillId="0" borderId="0" xfId="0" applyFont="1" applyFill="1" applyAlignment="1" applyProtection="1">
      <alignment vertical="top"/>
    </xf>
    <xf numFmtId="167" fontId="14" fillId="0" borderId="0" xfId="0" applyNumberFormat="1" applyFont="1" applyAlignment="1" applyProtection="1">
      <alignment vertical="top"/>
    </xf>
    <xf numFmtId="0" fontId="14" fillId="0" borderId="0" xfId="0" applyFont="1" applyAlignment="1" applyProtection="1">
      <alignment vertical="top" wrapText="1"/>
    </xf>
    <xf numFmtId="167" fontId="14" fillId="0" borderId="0" xfId="0" applyNumberFormat="1" applyFont="1" applyAlignment="1" applyProtection="1">
      <alignment vertical="top" wrapText="1"/>
    </xf>
    <xf numFmtId="0" fontId="15" fillId="0" borderId="0" xfId="0" applyFont="1" applyAlignment="1" applyProtection="1">
      <alignment vertical="top" wrapText="1"/>
    </xf>
    <xf numFmtId="0" fontId="12" fillId="0" borderId="2" xfId="0" applyFont="1" applyBorder="1" applyAlignment="1" applyProtection="1">
      <alignment horizontal="justify" vertical="top" wrapText="1"/>
    </xf>
    <xf numFmtId="167" fontId="14" fillId="0" borderId="0" xfId="0" applyNumberFormat="1" applyFont="1" applyFill="1" applyAlignment="1" applyProtection="1">
      <alignment vertical="top"/>
    </xf>
    <xf numFmtId="0" fontId="14" fillId="0" borderId="0" xfId="0" applyFont="1" applyAlignment="1" applyProtection="1">
      <alignment horizontal="justify" vertical="top" wrapText="1"/>
    </xf>
    <xf numFmtId="0" fontId="12" fillId="0" borderId="0" xfId="0" applyFont="1" applyBorder="1" applyAlignment="1" applyProtection="1">
      <alignment horizontal="justify" vertical="top" wrapText="1"/>
    </xf>
    <xf numFmtId="0" fontId="13" fillId="0" borderId="0" xfId="0" applyFont="1" applyAlignment="1" applyProtection="1">
      <alignment horizontal="justify" vertical="top" wrapText="1"/>
    </xf>
    <xf numFmtId="0" fontId="18" fillId="0" borderId="0" xfId="0" applyFont="1" applyAlignment="1" applyProtection="1">
      <alignment horizontal="justify" vertical="top" wrapText="1"/>
    </xf>
    <xf numFmtId="4" fontId="14" fillId="0" borderId="0" xfId="0" applyNumberFormat="1" applyFont="1" applyAlignment="1" applyProtection="1">
      <alignment vertical="top"/>
    </xf>
    <xf numFmtId="0" fontId="19" fillId="0" borderId="0" xfId="0" applyFont="1" applyAlignment="1" applyProtection="1">
      <alignment horizontal="justify" vertical="top" wrapText="1"/>
    </xf>
    <xf numFmtId="4" fontId="14" fillId="0" borderId="0" xfId="0" applyNumberFormat="1" applyFont="1" applyAlignment="1" applyProtection="1">
      <alignment horizontal="right" vertical="top"/>
      <protection locked="0"/>
    </xf>
    <xf numFmtId="4" fontId="14" fillId="0" borderId="0" xfId="0" applyNumberFormat="1" applyFont="1" applyFill="1" applyAlignment="1" applyProtection="1">
      <alignment horizontal="right" vertical="top"/>
      <protection locked="0"/>
    </xf>
    <xf numFmtId="4" fontId="16" fillId="0" borderId="0" xfId="0" applyNumberFormat="1" applyFont="1" applyFill="1" applyAlignment="1" applyProtection="1">
      <alignment horizontal="right" vertical="top"/>
    </xf>
  </cellXfs>
  <cellStyles count="18">
    <cellStyle name="Currency 2" xfId="7"/>
    <cellStyle name="Currency 3" xfId="16"/>
    <cellStyle name="Navadno" xfId="0" builtinId="0"/>
    <cellStyle name="Navadno 10" xfId="4"/>
    <cellStyle name="Navadno 11" xfId="11"/>
    <cellStyle name="Navadno 2" xfId="1"/>
    <cellStyle name="Navadno 2 2" xfId="2"/>
    <cellStyle name="Navadno 2 87" xfId="12"/>
    <cellStyle name="Navadno 23 27 2" xfId="13"/>
    <cellStyle name="Navadno 3" xfId="9"/>
    <cellStyle name="Navadno 3 2" xfId="17"/>
    <cellStyle name="Navadno 4" xfId="3"/>
    <cellStyle name="Navadno 8" xfId="8"/>
    <cellStyle name="Normal 2" xfId="5"/>
    <cellStyle name="Normal 3" xfId="6"/>
    <cellStyle name="Normal 3 2" xfId="10"/>
    <cellStyle name="Normal 4" xfId="15"/>
    <cellStyle name="Valuta 2" xfId="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sus\Documents\Nova%20mapa\01_2019%20BLED%20promenada%20faza%201\99_POPIS\&#352;iml\Popis_Tr&#382;nica_Ptuj_PZ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ZUNANJA_UREDITEV"/>
      <sheetName val="KANALIZACIJA-Tržnica"/>
      <sheetName val="KANALIZACIJA-Javna kanalizacija"/>
    </sheetNames>
    <sheetDataSet>
      <sheetData sheetId="0"/>
      <sheetData sheetId="1"/>
      <sheetData sheetId="2"/>
      <sheetData sheetId="3"/>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B1:B86"/>
  <sheetViews>
    <sheetView zoomScaleNormal="100" workbookViewId="0">
      <selection activeCell="B50" sqref="B50"/>
    </sheetView>
  </sheetViews>
  <sheetFormatPr defaultColWidth="8.85546875" defaultRowHeight="12.75"/>
  <cols>
    <col min="1" max="1" width="8.85546875" style="1"/>
    <col min="2" max="2" width="68.85546875" style="3" customWidth="1"/>
    <col min="3" max="3" width="5.85546875" style="1" customWidth="1"/>
    <col min="4" max="6" width="11.5703125" style="1" customWidth="1"/>
    <col min="7" max="7" width="10.42578125" style="1" customWidth="1"/>
    <col min="8" max="10" width="12.42578125" style="1" customWidth="1"/>
    <col min="11" max="16384" width="8.85546875" style="1"/>
  </cols>
  <sheetData>
    <row r="1" spans="2:2">
      <c r="B1" s="2" t="s">
        <v>10</v>
      </c>
    </row>
    <row r="2" spans="2:2" ht="25.5">
      <c r="B2" s="3" t="s">
        <v>11</v>
      </c>
    </row>
    <row r="3" spans="2:2" ht="25.5">
      <c r="B3" s="3" t="s">
        <v>12</v>
      </c>
    </row>
    <row r="4" spans="2:2" ht="38.25">
      <c r="B4" s="3" t="s">
        <v>13</v>
      </c>
    </row>
    <row r="5" spans="2:2" ht="25.5">
      <c r="B5" s="3" t="s">
        <v>14</v>
      </c>
    </row>
    <row r="6" spans="2:2" ht="25.5">
      <c r="B6" s="3" t="s">
        <v>15</v>
      </c>
    </row>
    <row r="7" spans="2:2" ht="51">
      <c r="B7" s="3" t="s">
        <v>16</v>
      </c>
    </row>
    <row r="8" spans="2:2">
      <c r="B8" s="3" t="s">
        <v>17</v>
      </c>
    </row>
    <row r="9" spans="2:2" ht="25.5">
      <c r="B9" s="3" t="s">
        <v>18</v>
      </c>
    </row>
    <row r="10" spans="2:2" ht="38.25">
      <c r="B10" s="3" t="s">
        <v>19</v>
      </c>
    </row>
    <row r="11" spans="2:2">
      <c r="B11" s="3" t="s">
        <v>20</v>
      </c>
    </row>
    <row r="12" spans="2:2">
      <c r="B12" s="3" t="s">
        <v>21</v>
      </c>
    </row>
    <row r="13" spans="2:2" ht="25.5">
      <c r="B13" s="3" t="s">
        <v>22</v>
      </c>
    </row>
    <row r="14" spans="2:2">
      <c r="B14" s="3" t="s">
        <v>23</v>
      </c>
    </row>
    <row r="15" spans="2:2" ht="25.5">
      <c r="B15" s="3" t="s">
        <v>24</v>
      </c>
    </row>
    <row r="16" spans="2:2" ht="25.5">
      <c r="B16" s="3" t="s">
        <v>25</v>
      </c>
    </row>
    <row r="17" spans="2:2">
      <c r="B17" s="3" t="s">
        <v>26</v>
      </c>
    </row>
    <row r="18" spans="2:2" ht="25.5">
      <c r="B18" s="3" t="s">
        <v>27</v>
      </c>
    </row>
    <row r="19" spans="2:2" ht="25.5">
      <c r="B19" s="3" t="s">
        <v>28</v>
      </c>
    </row>
    <row r="20" spans="2:2">
      <c r="B20" s="3" t="s">
        <v>29</v>
      </c>
    </row>
    <row r="21" spans="2:2" ht="38.25">
      <c r="B21" s="3" t="s">
        <v>30</v>
      </c>
    </row>
    <row r="22" spans="2:2" ht="25.5">
      <c r="B22" s="3" t="s">
        <v>31</v>
      </c>
    </row>
    <row r="24" spans="2:2">
      <c r="B24" s="2" t="s">
        <v>32</v>
      </c>
    </row>
    <row r="25" spans="2:2" ht="25.5">
      <c r="B25" s="3" t="s">
        <v>33</v>
      </c>
    </row>
    <row r="26" spans="2:2">
      <c r="B26" s="3" t="s">
        <v>34</v>
      </c>
    </row>
    <row r="27" spans="2:2" ht="38.25">
      <c r="B27" s="3" t="s">
        <v>35</v>
      </c>
    </row>
    <row r="28" spans="2:2">
      <c r="B28" s="3" t="s">
        <v>36</v>
      </c>
    </row>
    <row r="29" spans="2:2" ht="25.5">
      <c r="B29" s="3" t="s">
        <v>37</v>
      </c>
    </row>
    <row r="30" spans="2:2" ht="38.25">
      <c r="B30" s="3" t="s">
        <v>38</v>
      </c>
    </row>
    <row r="31" spans="2:2">
      <c r="B31" s="3" t="s">
        <v>39</v>
      </c>
    </row>
    <row r="32" spans="2:2">
      <c r="B32" s="3" t="s">
        <v>40</v>
      </c>
    </row>
    <row r="34" spans="2:2">
      <c r="B34" s="2" t="s">
        <v>41</v>
      </c>
    </row>
    <row r="35" spans="2:2" ht="25.5">
      <c r="B35" s="2" t="s">
        <v>42</v>
      </c>
    </row>
    <row r="36" spans="2:2" ht="25.5">
      <c r="B36" s="3" t="s">
        <v>43</v>
      </c>
    </row>
    <row r="37" spans="2:2" ht="25.5">
      <c r="B37" s="3" t="s">
        <v>44</v>
      </c>
    </row>
    <row r="38" spans="2:2">
      <c r="B38" s="3" t="s">
        <v>45</v>
      </c>
    </row>
    <row r="39" spans="2:2" ht="51">
      <c r="B39" s="3" t="s">
        <v>46</v>
      </c>
    </row>
    <row r="40" spans="2:2" ht="51">
      <c r="B40" s="3" t="s">
        <v>47</v>
      </c>
    </row>
    <row r="41" spans="2:2" ht="38.25">
      <c r="B41" s="3" t="s">
        <v>48</v>
      </c>
    </row>
    <row r="42" spans="2:2" ht="38.25">
      <c r="B42" s="3" t="s">
        <v>49</v>
      </c>
    </row>
    <row r="43" spans="2:2" ht="38.25">
      <c r="B43" s="3" t="s">
        <v>50</v>
      </c>
    </row>
    <row r="44" spans="2:2" ht="38.25">
      <c r="B44" s="3" t="s">
        <v>51</v>
      </c>
    </row>
    <row r="45" spans="2:2" ht="38.25">
      <c r="B45" s="3" t="s">
        <v>52</v>
      </c>
    </row>
    <row r="46" spans="2:2" ht="25.5">
      <c r="B46" s="3" t="s">
        <v>53</v>
      </c>
    </row>
    <row r="47" spans="2:2">
      <c r="B47" s="3" t="s">
        <v>39</v>
      </c>
    </row>
    <row r="49" spans="2:2">
      <c r="B49" s="2" t="s">
        <v>54</v>
      </c>
    </row>
    <row r="50" spans="2:2" ht="38.25">
      <c r="B50" s="3" t="s">
        <v>55</v>
      </c>
    </row>
    <row r="51" spans="2:2" ht="38.25">
      <c r="B51" s="3" t="s">
        <v>56</v>
      </c>
    </row>
    <row r="52" spans="2:2" ht="63.75">
      <c r="B52" s="3" t="s">
        <v>57</v>
      </c>
    </row>
    <row r="54" spans="2:2">
      <c r="B54" s="2" t="s">
        <v>58</v>
      </c>
    </row>
    <row r="55" spans="2:2" ht="25.5">
      <c r="B55" s="3" t="s">
        <v>59</v>
      </c>
    </row>
    <row r="56" spans="2:2">
      <c r="B56" s="3" t="s">
        <v>60</v>
      </c>
    </row>
    <row r="57" spans="2:2" ht="51">
      <c r="B57" s="3" t="s">
        <v>61</v>
      </c>
    </row>
    <row r="58" spans="2:2" ht="25.5">
      <c r="B58" s="3" t="s">
        <v>62</v>
      </c>
    </row>
    <row r="59" spans="2:2" ht="25.5">
      <c r="B59" s="3" t="s">
        <v>63</v>
      </c>
    </row>
    <row r="60" spans="2:2" ht="25.5">
      <c r="B60" s="3" t="s">
        <v>64</v>
      </c>
    </row>
    <row r="61" spans="2:2" ht="38.25">
      <c r="B61" s="3" t="s">
        <v>65</v>
      </c>
    </row>
    <row r="62" spans="2:2" ht="38.25">
      <c r="B62" s="3" t="s">
        <v>66</v>
      </c>
    </row>
    <row r="63" spans="2:2">
      <c r="B63" s="3" t="s">
        <v>39</v>
      </c>
    </row>
    <row r="65" spans="2:2">
      <c r="B65" s="2" t="s">
        <v>67</v>
      </c>
    </row>
    <row r="66" spans="2:2" ht="51">
      <c r="B66" s="3" t="s">
        <v>68</v>
      </c>
    </row>
    <row r="68" spans="2:2">
      <c r="B68" s="2" t="s">
        <v>69</v>
      </c>
    </row>
    <row r="69" spans="2:2" ht="25.5">
      <c r="B69" s="3" t="s">
        <v>70</v>
      </c>
    </row>
    <row r="70" spans="2:2">
      <c r="B70" s="3" t="s">
        <v>60</v>
      </c>
    </row>
    <row r="71" spans="2:2" ht="25.5">
      <c r="B71" s="3" t="s">
        <v>71</v>
      </c>
    </row>
    <row r="72" spans="2:2" ht="38.25">
      <c r="B72" s="3" t="s">
        <v>72</v>
      </c>
    </row>
    <row r="73" spans="2:2" ht="25.5">
      <c r="B73" s="3" t="s">
        <v>73</v>
      </c>
    </row>
    <row r="75" spans="2:2">
      <c r="B75" s="2" t="s">
        <v>74</v>
      </c>
    </row>
    <row r="76" spans="2:2" ht="51">
      <c r="B76" s="3" t="s">
        <v>75</v>
      </c>
    </row>
    <row r="77" spans="2:2" ht="25.5">
      <c r="B77" s="3" t="s">
        <v>76</v>
      </c>
    </row>
    <row r="78" spans="2:2" ht="38.25">
      <c r="B78" s="3" t="s">
        <v>77</v>
      </c>
    </row>
    <row r="80" spans="2:2">
      <c r="B80" s="2" t="s">
        <v>78</v>
      </c>
    </row>
    <row r="81" spans="2:2" ht="38.25">
      <c r="B81" s="3" t="s">
        <v>79</v>
      </c>
    </row>
    <row r="82" spans="2:2" ht="38.25">
      <c r="B82" s="3" t="s">
        <v>80</v>
      </c>
    </row>
    <row r="83" spans="2:2" ht="25.5">
      <c r="B83" s="3" t="s">
        <v>81</v>
      </c>
    </row>
    <row r="84" spans="2:2" ht="51">
      <c r="B84" s="3" t="s">
        <v>82</v>
      </c>
    </row>
    <row r="85" spans="2:2" ht="38.25">
      <c r="B85" s="3" t="s">
        <v>83</v>
      </c>
    </row>
    <row r="86" spans="2:2" ht="38.25">
      <c r="B86" s="3" t="s">
        <v>84</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H171"/>
  <sheetViews>
    <sheetView showZeros="0" tabSelected="1" view="pageBreakPreview" topLeftCell="A116" zoomScale="120" zoomScaleNormal="120" zoomScaleSheetLayoutView="120" workbookViewId="0">
      <selection activeCell="E145" sqref="E145"/>
    </sheetView>
  </sheetViews>
  <sheetFormatPr defaultColWidth="8.85546875" defaultRowHeight="15.75"/>
  <cols>
    <col min="1" max="1" width="7.85546875" style="4" bestFit="1" customWidth="1"/>
    <col min="2" max="2" width="51" style="21" bestFit="1" customWidth="1"/>
    <col min="3" max="3" width="4.28515625" style="6" bestFit="1" customWidth="1"/>
    <col min="4" max="4" width="13.5703125" style="7" customWidth="1"/>
    <col min="5" max="5" width="10.140625" style="7" customWidth="1"/>
    <col min="6" max="6" width="17.42578125" style="7" customWidth="1"/>
    <col min="7" max="7" width="40.5703125" style="8" customWidth="1"/>
    <col min="8" max="8" width="30.42578125" style="9" customWidth="1"/>
    <col min="9" max="9" width="10.140625" style="8" bestFit="1" customWidth="1"/>
    <col min="10" max="16384" width="8.85546875" style="8"/>
  </cols>
  <sheetData>
    <row r="1" spans="1:8">
      <c r="B1" s="5"/>
    </row>
    <row r="2" spans="1:8" ht="31.5">
      <c r="B2" s="5" t="s">
        <v>117</v>
      </c>
    </row>
    <row r="3" spans="1:8">
      <c r="B3" s="10" t="s">
        <v>126</v>
      </c>
    </row>
    <row r="4" spans="1:8">
      <c r="B4" s="11"/>
    </row>
    <row r="5" spans="1:8">
      <c r="B5" s="12" t="s">
        <v>127</v>
      </c>
    </row>
    <row r="6" spans="1:8">
      <c r="B6" s="13" t="s">
        <v>5</v>
      </c>
    </row>
    <row r="7" spans="1:8">
      <c r="B7" s="13"/>
    </row>
    <row r="8" spans="1:8">
      <c r="B8" s="14">
        <v>44743</v>
      </c>
    </row>
    <row r="10" spans="1:8" s="19" customFormat="1">
      <c r="A10" s="15"/>
      <c r="B10" s="16"/>
      <c r="C10" s="17"/>
      <c r="D10" s="18"/>
      <c r="E10" s="18"/>
      <c r="F10" s="18"/>
      <c r="H10" s="20"/>
    </row>
    <row r="11" spans="1:8">
      <c r="A11" s="4" t="s">
        <v>0</v>
      </c>
      <c r="B11" s="21" t="s">
        <v>85</v>
      </c>
      <c r="F11" s="22" t="s">
        <v>274</v>
      </c>
    </row>
    <row r="12" spans="1:8">
      <c r="A12" s="4" t="s">
        <v>86</v>
      </c>
      <c r="B12" s="21" t="s">
        <v>87</v>
      </c>
      <c r="F12" s="22" t="s">
        <v>274</v>
      </c>
    </row>
    <row r="13" spans="1:8">
      <c r="A13" s="4" t="s">
        <v>88</v>
      </c>
      <c r="B13" s="21" t="s">
        <v>89</v>
      </c>
      <c r="F13" s="22" t="s">
        <v>274</v>
      </c>
    </row>
    <row r="14" spans="1:8">
      <c r="A14" s="4" t="s">
        <v>90</v>
      </c>
      <c r="B14" s="21" t="s">
        <v>137</v>
      </c>
      <c r="F14" s="22" t="s">
        <v>274</v>
      </c>
    </row>
    <row r="15" spans="1:8">
      <c r="A15" s="4" t="s">
        <v>91</v>
      </c>
      <c r="B15" s="21" t="s">
        <v>92</v>
      </c>
      <c r="F15" s="22" t="s">
        <v>274</v>
      </c>
    </row>
    <row r="16" spans="1:8">
      <c r="A16" s="4" t="s">
        <v>93</v>
      </c>
      <c r="B16" s="21" t="s">
        <v>94</v>
      </c>
      <c r="F16" s="22" t="s">
        <v>274</v>
      </c>
    </row>
    <row r="17" spans="1:8">
      <c r="A17" s="4" t="s">
        <v>143</v>
      </c>
      <c r="B17" s="21" t="s">
        <v>144</v>
      </c>
      <c r="F17" s="22">
        <f>F148</f>
        <v>0</v>
      </c>
    </row>
    <row r="18" spans="1:8">
      <c r="A18" s="4" t="s">
        <v>176</v>
      </c>
      <c r="B18" s="21" t="s">
        <v>174</v>
      </c>
      <c r="F18" s="22" t="s">
        <v>274</v>
      </c>
    </row>
    <row r="19" spans="1:8">
      <c r="A19" s="4" t="s">
        <v>245</v>
      </c>
      <c r="B19" s="21" t="s">
        <v>78</v>
      </c>
      <c r="F19" s="22">
        <f>F171</f>
        <v>0</v>
      </c>
    </row>
    <row r="20" spans="1:8" s="19" customFormat="1">
      <c r="A20" s="15"/>
      <c r="B20" s="23" t="s">
        <v>136</v>
      </c>
      <c r="C20" s="17"/>
      <c r="D20" s="18"/>
      <c r="E20" s="18"/>
      <c r="F20" s="24">
        <f>F17+F19</f>
        <v>0</v>
      </c>
      <c r="H20" s="20"/>
    </row>
    <row r="21" spans="1:8" s="29" customFormat="1">
      <c r="A21" s="25"/>
      <c r="B21" s="26"/>
      <c r="C21" s="27"/>
      <c r="D21" s="28"/>
      <c r="E21" s="28"/>
      <c r="F21" s="28"/>
      <c r="H21" s="30"/>
    </row>
    <row r="22" spans="1:8" ht="16.5" thickBot="1">
      <c r="B22" s="31"/>
    </row>
    <row r="23" spans="1:8" s="37" customFormat="1" ht="16.5" thickBot="1">
      <c r="A23" s="32" t="s">
        <v>95</v>
      </c>
      <c r="B23" s="33" t="s">
        <v>96</v>
      </c>
      <c r="C23" s="34" t="s">
        <v>122</v>
      </c>
      <c r="D23" s="35" t="s">
        <v>128</v>
      </c>
      <c r="E23" s="35" t="s">
        <v>3</v>
      </c>
      <c r="F23" s="36" t="s">
        <v>129</v>
      </c>
      <c r="H23" s="38"/>
    </row>
    <row r="24" spans="1:8">
      <c r="A24" s="4" t="s">
        <v>246</v>
      </c>
      <c r="B24" s="39" t="s">
        <v>85</v>
      </c>
    </row>
    <row r="25" spans="1:8" ht="150">
      <c r="A25" s="40" t="s">
        <v>6</v>
      </c>
      <c r="B25" s="41" t="s">
        <v>118</v>
      </c>
      <c r="C25" s="6" t="s">
        <v>8</v>
      </c>
      <c r="D25" s="7">
        <v>1</v>
      </c>
      <c r="F25" s="22">
        <f>E25*D25</f>
        <v>0</v>
      </c>
    </row>
    <row r="26" spans="1:8" ht="30">
      <c r="A26" s="40" t="s">
        <v>150</v>
      </c>
      <c r="B26" s="42" t="s">
        <v>119</v>
      </c>
      <c r="C26" s="43" t="s">
        <v>8</v>
      </c>
      <c r="D26" s="43">
        <v>1</v>
      </c>
      <c r="E26" s="43"/>
      <c r="F26" s="22">
        <f>E26*D26</f>
        <v>0</v>
      </c>
    </row>
    <row r="27" spans="1:8" ht="30">
      <c r="A27" s="40" t="s">
        <v>182</v>
      </c>
      <c r="B27" s="41" t="s">
        <v>120</v>
      </c>
      <c r="C27" s="43" t="s">
        <v>8</v>
      </c>
      <c r="D27" s="43">
        <v>1</v>
      </c>
      <c r="E27" s="68"/>
      <c r="F27" s="22">
        <f>E27*D27</f>
        <v>0</v>
      </c>
    </row>
    <row r="28" spans="1:8" ht="30">
      <c r="A28" s="40" t="s">
        <v>183</v>
      </c>
      <c r="B28" s="42" t="s">
        <v>121</v>
      </c>
      <c r="C28" s="43" t="s">
        <v>8</v>
      </c>
      <c r="D28" s="43">
        <v>1</v>
      </c>
      <c r="E28" s="43"/>
      <c r="F28" s="22">
        <f>E28*D28</f>
        <v>0</v>
      </c>
    </row>
    <row r="29" spans="1:8" ht="180">
      <c r="A29" s="40" t="s">
        <v>169</v>
      </c>
      <c r="B29" s="42" t="s">
        <v>270</v>
      </c>
      <c r="C29" s="43" t="s">
        <v>8</v>
      </c>
      <c r="D29" s="43">
        <v>1</v>
      </c>
      <c r="E29" s="43"/>
      <c r="F29" s="22">
        <f>E29*D29</f>
        <v>0</v>
      </c>
    </row>
    <row r="30" spans="1:8" ht="30">
      <c r="A30" s="40"/>
      <c r="B30" s="42" t="s">
        <v>271</v>
      </c>
      <c r="C30" s="43"/>
      <c r="D30" s="43"/>
      <c r="E30" s="43"/>
      <c r="F30" s="22"/>
    </row>
    <row r="31" spans="1:8">
      <c r="A31" s="40"/>
      <c r="B31" s="42" t="s">
        <v>272</v>
      </c>
      <c r="C31" s="43"/>
      <c r="D31" s="43"/>
      <c r="E31" s="43"/>
      <c r="F31" s="22"/>
    </row>
    <row r="32" spans="1:8">
      <c r="A32" s="15"/>
      <c r="B32" s="23" t="s">
        <v>97</v>
      </c>
      <c r="C32" s="17"/>
      <c r="D32" s="18"/>
      <c r="E32" s="18"/>
      <c r="F32" s="24">
        <f>SUM(F25:F29)</f>
        <v>0</v>
      </c>
    </row>
    <row r="33" spans="1:8" ht="16.5" thickBot="1"/>
    <row r="34" spans="1:8" s="37" customFormat="1" ht="16.5" thickBot="1">
      <c r="A34" s="32" t="s">
        <v>95</v>
      </c>
      <c r="B34" s="33" t="s">
        <v>96</v>
      </c>
      <c r="C34" s="34" t="s">
        <v>122</v>
      </c>
      <c r="D34" s="35" t="s">
        <v>128</v>
      </c>
      <c r="E34" s="35" t="s">
        <v>3</v>
      </c>
      <c r="F34" s="36" t="s">
        <v>129</v>
      </c>
      <c r="H34" s="38"/>
    </row>
    <row r="35" spans="1:8">
      <c r="A35" s="4" t="s">
        <v>247</v>
      </c>
      <c r="B35" s="39" t="s">
        <v>87</v>
      </c>
    </row>
    <row r="36" spans="1:8" ht="78.75">
      <c r="B36" s="39" t="s">
        <v>98</v>
      </c>
    </row>
    <row r="37" spans="1:8" ht="75">
      <c r="A37" s="4" t="s">
        <v>6</v>
      </c>
      <c r="B37" s="21" t="s">
        <v>138</v>
      </c>
      <c r="C37" s="6" t="s">
        <v>1</v>
      </c>
      <c r="D37" s="7">
        <v>450</v>
      </c>
      <c r="F37" s="7">
        <f>E37*D37</f>
        <v>0</v>
      </c>
    </row>
    <row r="38" spans="1:8">
      <c r="A38" s="4" t="s">
        <v>169</v>
      </c>
      <c r="B38" s="42" t="s">
        <v>123</v>
      </c>
      <c r="F38" s="7">
        <f>E38*D38</f>
        <v>0</v>
      </c>
    </row>
    <row r="39" spans="1:8">
      <c r="A39" s="44" t="s">
        <v>170</v>
      </c>
      <c r="B39" s="41" t="s">
        <v>99</v>
      </c>
      <c r="C39" s="43" t="s">
        <v>100</v>
      </c>
      <c r="D39" s="43">
        <v>30</v>
      </c>
      <c r="E39" s="43"/>
      <c r="F39" s="7">
        <f>E39*D39</f>
        <v>0</v>
      </c>
    </row>
    <row r="40" spans="1:8">
      <c r="A40" s="44" t="s">
        <v>171</v>
      </c>
      <c r="B40" s="41" t="s">
        <v>101</v>
      </c>
      <c r="C40" s="43" t="s">
        <v>100</v>
      </c>
      <c r="D40" s="43">
        <v>20</v>
      </c>
      <c r="E40" s="43"/>
      <c r="F40" s="7">
        <f>E40*D40</f>
        <v>0</v>
      </c>
    </row>
    <row r="41" spans="1:8">
      <c r="A41" s="44" t="s">
        <v>173</v>
      </c>
      <c r="B41" s="41" t="s">
        <v>102</v>
      </c>
      <c r="C41" s="43" t="s">
        <v>100</v>
      </c>
      <c r="D41" s="43">
        <v>10</v>
      </c>
      <c r="E41" s="43"/>
      <c r="F41" s="7">
        <f>E41*D41</f>
        <v>0</v>
      </c>
    </row>
    <row r="42" spans="1:8">
      <c r="A42" s="44" t="s">
        <v>177</v>
      </c>
      <c r="B42" s="42" t="s">
        <v>123</v>
      </c>
      <c r="C42" s="45">
        <v>0.05</v>
      </c>
      <c r="D42" s="46">
        <f>SUM(F37:F41)</f>
        <v>0</v>
      </c>
      <c r="E42" s="43"/>
      <c r="F42" s="7">
        <f>D42*C42</f>
        <v>0</v>
      </c>
    </row>
    <row r="43" spans="1:8" ht="90">
      <c r="A43" s="44"/>
      <c r="B43" s="42" t="s">
        <v>125</v>
      </c>
      <c r="C43" s="43"/>
      <c r="D43" s="43"/>
      <c r="E43" s="43"/>
      <c r="F43" s="7">
        <f>E43*D43</f>
        <v>0</v>
      </c>
    </row>
    <row r="44" spans="1:8" s="19" customFormat="1" ht="31.5">
      <c r="A44" s="15"/>
      <c r="B44" s="23" t="s">
        <v>103</v>
      </c>
      <c r="C44" s="17"/>
      <c r="D44" s="18"/>
      <c r="E44" s="18"/>
      <c r="F44" s="47">
        <f>SUM(F37:F43)</f>
        <v>0</v>
      </c>
      <c r="H44" s="20"/>
    </row>
    <row r="45" spans="1:8" ht="16.5" thickBot="1"/>
    <row r="46" spans="1:8" s="37" customFormat="1" ht="16.5" thickBot="1">
      <c r="A46" s="32" t="s">
        <v>95</v>
      </c>
      <c r="B46" s="33" t="s">
        <v>96</v>
      </c>
      <c r="C46" s="34" t="s">
        <v>122</v>
      </c>
      <c r="D46" s="35" t="s">
        <v>128</v>
      </c>
      <c r="E46" s="35" t="s">
        <v>3</v>
      </c>
      <c r="F46" s="36" t="s">
        <v>129</v>
      </c>
      <c r="H46" s="38"/>
    </row>
    <row r="47" spans="1:8" s="52" customFormat="1">
      <c r="A47" s="48" t="s">
        <v>4</v>
      </c>
      <c r="B47" s="49" t="s">
        <v>89</v>
      </c>
      <c r="C47" s="50"/>
      <c r="D47" s="51"/>
      <c r="E47" s="51"/>
      <c r="F47" s="51"/>
      <c r="H47" s="53"/>
    </row>
    <row r="48" spans="1:8" ht="45">
      <c r="A48" s="44" t="s">
        <v>6</v>
      </c>
      <c r="B48" s="41" t="s">
        <v>104</v>
      </c>
      <c r="C48" s="8"/>
      <c r="D48" s="8"/>
      <c r="E48" s="8"/>
      <c r="F48" s="8"/>
    </row>
    <row r="49" spans="1:8">
      <c r="A49" s="44" t="s">
        <v>150</v>
      </c>
      <c r="B49" s="41" t="s">
        <v>224</v>
      </c>
      <c r="C49" s="43" t="s">
        <v>9</v>
      </c>
      <c r="D49" s="43">
        <v>2900</v>
      </c>
      <c r="E49" s="43"/>
      <c r="F49" s="22">
        <f>E49*D49</f>
        <v>0</v>
      </c>
    </row>
    <row r="50" spans="1:8">
      <c r="A50" s="44" t="s">
        <v>182</v>
      </c>
      <c r="B50" s="41" t="s">
        <v>139</v>
      </c>
      <c r="C50" s="43" t="s">
        <v>9</v>
      </c>
      <c r="D50" s="43">
        <v>350</v>
      </c>
      <c r="E50" s="43"/>
      <c r="F50" s="22">
        <f>E50*D50</f>
        <v>0</v>
      </c>
    </row>
    <row r="51" spans="1:8">
      <c r="A51" s="44" t="s">
        <v>183</v>
      </c>
      <c r="B51" s="41" t="s">
        <v>223</v>
      </c>
      <c r="C51" s="43" t="s">
        <v>9</v>
      </c>
      <c r="D51" s="43">
        <v>930</v>
      </c>
      <c r="E51" s="43"/>
      <c r="F51" s="22">
        <f>E51*D51</f>
        <v>0</v>
      </c>
    </row>
    <row r="52" spans="1:8" ht="30">
      <c r="A52" s="44" t="s">
        <v>169</v>
      </c>
      <c r="B52" s="41" t="s">
        <v>222</v>
      </c>
      <c r="C52" s="8"/>
      <c r="D52" s="8"/>
      <c r="E52" s="8"/>
      <c r="F52" s="54"/>
    </row>
    <row r="53" spans="1:8">
      <c r="A53" s="44" t="s">
        <v>170</v>
      </c>
      <c r="B53" s="41" t="s">
        <v>224</v>
      </c>
      <c r="C53" s="43" t="s">
        <v>2</v>
      </c>
      <c r="D53" s="43">
        <v>3100</v>
      </c>
      <c r="E53" s="43"/>
      <c r="F53" s="22">
        <f>E53*D53</f>
        <v>0</v>
      </c>
    </row>
    <row r="54" spans="1:8">
      <c r="A54" s="44" t="s">
        <v>171</v>
      </c>
      <c r="B54" s="41" t="s">
        <v>139</v>
      </c>
      <c r="C54" s="43" t="s">
        <v>2</v>
      </c>
      <c r="D54" s="43">
        <v>380</v>
      </c>
      <c r="E54" s="43"/>
      <c r="F54" s="22">
        <f>E54*D54</f>
        <v>0</v>
      </c>
    </row>
    <row r="55" spans="1:8">
      <c r="A55" s="44" t="s">
        <v>173</v>
      </c>
      <c r="B55" s="41" t="s">
        <v>223</v>
      </c>
      <c r="C55" s="43" t="s">
        <v>2</v>
      </c>
      <c r="D55" s="43">
        <v>700</v>
      </c>
      <c r="E55" s="43"/>
      <c r="F55" s="22">
        <f>E55*D55</f>
        <v>0</v>
      </c>
    </row>
    <row r="56" spans="1:8" s="55" customFormat="1" ht="75">
      <c r="A56" s="44" t="s">
        <v>177</v>
      </c>
      <c r="B56" s="41" t="s">
        <v>130</v>
      </c>
      <c r="F56" s="56"/>
      <c r="H56" s="57"/>
    </row>
    <row r="57" spans="1:8" s="55" customFormat="1">
      <c r="A57" s="44" t="s">
        <v>248</v>
      </c>
      <c r="B57" s="41" t="s">
        <v>224</v>
      </c>
      <c r="C57" s="43" t="s">
        <v>9</v>
      </c>
      <c r="D57" s="43">
        <v>1900</v>
      </c>
      <c r="E57" s="43"/>
      <c r="F57" s="22">
        <f>E57*D57</f>
        <v>0</v>
      </c>
      <c r="H57" s="57"/>
    </row>
    <row r="58" spans="1:8" s="55" customFormat="1">
      <c r="A58" s="44" t="s">
        <v>249</v>
      </c>
      <c r="B58" s="41" t="s">
        <v>223</v>
      </c>
      <c r="C58" s="43" t="s">
        <v>9</v>
      </c>
      <c r="D58" s="43">
        <v>620</v>
      </c>
      <c r="E58" s="43"/>
      <c r="F58" s="22">
        <f>E58*D58</f>
        <v>0</v>
      </c>
      <c r="H58" s="57"/>
    </row>
    <row r="59" spans="1:8" ht="60">
      <c r="A59" s="44" t="s">
        <v>250</v>
      </c>
      <c r="B59" s="41" t="s">
        <v>105</v>
      </c>
      <c r="C59" s="43" t="s">
        <v>9</v>
      </c>
      <c r="D59" s="43">
        <f>D49+D50+D51</f>
        <v>4180</v>
      </c>
      <c r="E59" s="43"/>
      <c r="F59" s="22">
        <f>E59*D59</f>
        <v>0</v>
      </c>
    </row>
    <row r="60" spans="1:8">
      <c r="A60" s="44" t="s">
        <v>251</v>
      </c>
      <c r="B60" s="42" t="s">
        <v>124</v>
      </c>
      <c r="C60" s="45">
        <v>0.05</v>
      </c>
      <c r="D60" s="46">
        <f>SUM(F49:F59)</f>
        <v>0</v>
      </c>
      <c r="E60" s="43"/>
      <c r="F60" s="22">
        <f>C60*D60</f>
        <v>0</v>
      </c>
    </row>
    <row r="61" spans="1:8" ht="90">
      <c r="A61" s="44"/>
      <c r="B61" s="42" t="s">
        <v>125</v>
      </c>
      <c r="C61" s="43"/>
      <c r="D61" s="43"/>
      <c r="E61" s="43"/>
      <c r="F61" s="43"/>
    </row>
    <row r="62" spans="1:8" s="19" customFormat="1">
      <c r="A62" s="15"/>
      <c r="B62" s="58" t="s">
        <v>106</v>
      </c>
      <c r="C62" s="17"/>
      <c r="D62" s="18"/>
      <c r="E62" s="18"/>
      <c r="F62" s="47">
        <f>SUM(F49:F61)</f>
        <v>0</v>
      </c>
      <c r="H62" s="20"/>
    </row>
    <row r="63" spans="1:8" ht="16.5" thickBot="1"/>
    <row r="64" spans="1:8" s="37" customFormat="1" ht="16.5" thickBot="1">
      <c r="A64" s="32" t="s">
        <v>95</v>
      </c>
      <c r="B64" s="33" t="s">
        <v>96</v>
      </c>
      <c r="C64" s="34" t="s">
        <v>122</v>
      </c>
      <c r="D64" s="35" t="s">
        <v>128</v>
      </c>
      <c r="E64" s="35" t="s">
        <v>3</v>
      </c>
      <c r="F64" s="36" t="s">
        <v>129</v>
      </c>
      <c r="H64" s="38"/>
    </row>
    <row r="65" spans="1:8" s="52" customFormat="1">
      <c r="A65" s="48" t="s">
        <v>252</v>
      </c>
      <c r="B65" s="49" t="s">
        <v>137</v>
      </c>
      <c r="C65" s="50"/>
      <c r="D65" s="51"/>
      <c r="E65" s="51"/>
      <c r="F65" s="51"/>
      <c r="H65" s="53"/>
    </row>
    <row r="66" spans="1:8" s="52" customFormat="1" ht="47.25">
      <c r="A66" s="48" t="s">
        <v>180</v>
      </c>
      <c r="B66" s="39" t="s">
        <v>107</v>
      </c>
      <c r="C66" s="50"/>
      <c r="D66" s="51"/>
      <c r="E66" s="51"/>
      <c r="F66" s="51"/>
      <c r="H66" s="53"/>
    </row>
    <row r="67" spans="1:8" s="52" customFormat="1" ht="45">
      <c r="A67" s="48" t="s">
        <v>6</v>
      </c>
      <c r="B67" s="42" t="s">
        <v>152</v>
      </c>
      <c r="F67" s="59"/>
      <c r="H67" s="53"/>
    </row>
    <row r="68" spans="1:8" s="52" customFormat="1">
      <c r="A68" s="44" t="s">
        <v>150</v>
      </c>
      <c r="B68" s="41" t="s">
        <v>224</v>
      </c>
      <c r="C68" s="50" t="s">
        <v>9</v>
      </c>
      <c r="D68" s="43">
        <v>154</v>
      </c>
      <c r="E68" s="51"/>
      <c r="F68" s="22">
        <f>E68*D68</f>
        <v>0</v>
      </c>
      <c r="H68" s="53"/>
    </row>
    <row r="69" spans="1:8" s="52" customFormat="1">
      <c r="A69" s="44" t="s">
        <v>182</v>
      </c>
      <c r="B69" s="41" t="s">
        <v>223</v>
      </c>
      <c r="C69" s="50" t="s">
        <v>9</v>
      </c>
      <c r="D69" s="43">
        <v>65</v>
      </c>
      <c r="E69" s="51"/>
      <c r="F69" s="22">
        <f>E69*D69</f>
        <v>0</v>
      </c>
      <c r="H69" s="53"/>
    </row>
    <row r="70" spans="1:8" s="52" customFormat="1" ht="30">
      <c r="A70" s="48" t="s">
        <v>169</v>
      </c>
      <c r="B70" s="42" t="s">
        <v>151</v>
      </c>
      <c r="C70" s="50"/>
      <c r="D70" s="43"/>
      <c r="E70" s="51"/>
      <c r="F70" s="22">
        <f t="shared" ref="F70:F84" si="0">E70*D70</f>
        <v>0</v>
      </c>
      <c r="H70" s="53"/>
    </row>
    <row r="71" spans="1:8" s="52" customFormat="1" ht="30">
      <c r="A71" s="48" t="s">
        <v>170</v>
      </c>
      <c r="B71" s="42" t="s">
        <v>131</v>
      </c>
      <c r="C71" s="50" t="s">
        <v>9</v>
      </c>
      <c r="D71" s="43">
        <v>508</v>
      </c>
      <c r="E71" s="51"/>
      <c r="F71" s="22">
        <f t="shared" si="0"/>
        <v>0</v>
      </c>
      <c r="H71" s="53"/>
    </row>
    <row r="72" spans="1:8" s="52" customFormat="1" ht="30">
      <c r="A72" s="48" t="s">
        <v>171</v>
      </c>
      <c r="B72" s="42" t="s">
        <v>132</v>
      </c>
      <c r="C72" s="50" t="s">
        <v>9</v>
      </c>
      <c r="D72" s="43">
        <v>210</v>
      </c>
      <c r="E72" s="51"/>
      <c r="F72" s="22">
        <f t="shared" si="0"/>
        <v>0</v>
      </c>
      <c r="H72" s="53"/>
    </row>
    <row r="73" spans="1:8" s="52" customFormat="1" ht="30">
      <c r="A73" s="48" t="s">
        <v>173</v>
      </c>
      <c r="B73" s="42" t="s">
        <v>133</v>
      </c>
      <c r="C73" s="50" t="s">
        <v>9</v>
      </c>
      <c r="D73" s="43">
        <v>8</v>
      </c>
      <c r="E73" s="51"/>
      <c r="F73" s="22">
        <f t="shared" si="0"/>
        <v>0</v>
      </c>
      <c r="H73" s="53"/>
    </row>
    <row r="74" spans="1:8" s="52" customFormat="1">
      <c r="A74" s="48" t="s">
        <v>253</v>
      </c>
      <c r="B74" s="42" t="s">
        <v>153</v>
      </c>
      <c r="C74" s="50" t="s">
        <v>9</v>
      </c>
      <c r="D74" s="43">
        <v>9</v>
      </c>
      <c r="E74" s="51"/>
      <c r="F74" s="22">
        <f t="shared" ref="F74:F75" si="1">E74*D74</f>
        <v>0</v>
      </c>
      <c r="H74" s="53"/>
    </row>
    <row r="75" spans="1:8" s="52" customFormat="1">
      <c r="A75" s="48" t="s">
        <v>254</v>
      </c>
      <c r="B75" s="42" t="s">
        <v>156</v>
      </c>
      <c r="C75" s="50" t="s">
        <v>2</v>
      </c>
      <c r="D75" s="43">
        <v>32</v>
      </c>
      <c r="E75" s="51"/>
      <c r="F75" s="22">
        <f t="shared" si="1"/>
        <v>0</v>
      </c>
      <c r="H75" s="53"/>
    </row>
    <row r="76" spans="1:8" s="52" customFormat="1" ht="45">
      <c r="A76" s="48" t="s">
        <v>177</v>
      </c>
      <c r="B76" s="42" t="s">
        <v>225</v>
      </c>
      <c r="C76" s="50"/>
      <c r="D76" s="43"/>
      <c r="E76" s="51"/>
      <c r="F76" s="22"/>
      <c r="H76" s="53"/>
    </row>
    <row r="77" spans="1:8" s="52" customFormat="1">
      <c r="A77" s="48" t="s">
        <v>248</v>
      </c>
      <c r="B77" s="42" t="s">
        <v>140</v>
      </c>
      <c r="C77" s="50" t="s">
        <v>9</v>
      </c>
      <c r="D77" s="43">
        <v>95</v>
      </c>
      <c r="E77" s="51"/>
      <c r="F77" s="22">
        <f>E77*D77</f>
        <v>0</v>
      </c>
      <c r="H77" s="53"/>
    </row>
    <row r="78" spans="1:8" s="52" customFormat="1">
      <c r="A78" s="48" t="s">
        <v>249</v>
      </c>
      <c r="B78" s="42" t="s">
        <v>141</v>
      </c>
      <c r="C78" s="50" t="s">
        <v>9</v>
      </c>
      <c r="D78" s="43">
        <v>22</v>
      </c>
      <c r="E78" s="51"/>
      <c r="F78" s="22">
        <f>E78*D78</f>
        <v>0</v>
      </c>
      <c r="H78" s="53"/>
    </row>
    <row r="79" spans="1:8" s="52" customFormat="1">
      <c r="A79" s="48" t="s">
        <v>255</v>
      </c>
      <c r="B79" s="42" t="s">
        <v>142</v>
      </c>
      <c r="C79" s="50" t="s">
        <v>9</v>
      </c>
      <c r="D79" s="43">
        <v>36</v>
      </c>
      <c r="E79" s="51"/>
      <c r="F79" s="22">
        <f>E79*D79</f>
        <v>0</v>
      </c>
      <c r="H79" s="53"/>
    </row>
    <row r="80" spans="1:8" s="52" customFormat="1">
      <c r="A80" s="48" t="s">
        <v>256</v>
      </c>
      <c r="B80" s="42" t="s">
        <v>153</v>
      </c>
      <c r="C80" s="50" t="s">
        <v>9</v>
      </c>
      <c r="D80" s="43">
        <v>66</v>
      </c>
      <c r="E80" s="51"/>
      <c r="F80" s="22">
        <f>E80*D80</f>
        <v>0</v>
      </c>
      <c r="H80" s="53"/>
    </row>
    <row r="81" spans="1:8" s="52" customFormat="1" ht="45">
      <c r="A81" s="48" t="s">
        <v>250</v>
      </c>
      <c r="B81" s="42" t="s">
        <v>168</v>
      </c>
      <c r="C81" s="50"/>
      <c r="D81" s="51"/>
      <c r="E81" s="51"/>
      <c r="F81" s="22">
        <f t="shared" si="0"/>
        <v>0</v>
      </c>
      <c r="G81" s="7"/>
      <c r="H81" s="7"/>
    </row>
    <row r="82" spans="1:8" s="52" customFormat="1">
      <c r="A82" s="48" t="s">
        <v>257</v>
      </c>
      <c r="B82" s="42" t="s">
        <v>108</v>
      </c>
      <c r="C82" s="50" t="s">
        <v>109</v>
      </c>
      <c r="D82" s="51">
        <f>39875+822</f>
        <v>40697</v>
      </c>
      <c r="E82" s="51"/>
      <c r="F82" s="22">
        <f t="shared" si="0"/>
        <v>0</v>
      </c>
      <c r="G82" s="51"/>
      <c r="H82" s="53"/>
    </row>
    <row r="83" spans="1:8" s="52" customFormat="1">
      <c r="A83" s="48" t="s">
        <v>258</v>
      </c>
      <c r="B83" s="42" t="s">
        <v>110</v>
      </c>
      <c r="C83" s="50" t="s">
        <v>109</v>
      </c>
      <c r="D83" s="51">
        <f>115869+2206</f>
        <v>118075</v>
      </c>
      <c r="E83" s="51"/>
      <c r="F83" s="22">
        <f t="shared" si="0"/>
        <v>0</v>
      </c>
      <c r="G83" s="51"/>
      <c r="H83" s="53"/>
    </row>
    <row r="84" spans="1:8" s="52" customFormat="1">
      <c r="A84" s="48" t="s">
        <v>259</v>
      </c>
      <c r="B84" s="42" t="s">
        <v>154</v>
      </c>
      <c r="C84" s="50" t="s">
        <v>109</v>
      </c>
      <c r="D84" s="51">
        <v>7527</v>
      </c>
      <c r="E84" s="51"/>
      <c r="F84" s="22">
        <f t="shared" si="0"/>
        <v>0</v>
      </c>
      <c r="H84" s="53"/>
    </row>
    <row r="85" spans="1:8" s="52" customFormat="1" ht="30">
      <c r="A85" s="48" t="s">
        <v>251</v>
      </c>
      <c r="B85" s="42" t="s">
        <v>147</v>
      </c>
      <c r="C85" s="50"/>
      <c r="D85" s="51"/>
      <c r="E85" s="51"/>
      <c r="F85" s="22"/>
      <c r="H85" s="53"/>
    </row>
    <row r="86" spans="1:8" s="52" customFormat="1" ht="45">
      <c r="A86" s="48" t="s">
        <v>260</v>
      </c>
      <c r="B86" s="42" t="s">
        <v>148</v>
      </c>
      <c r="C86" s="50" t="s">
        <v>1</v>
      </c>
      <c r="D86" s="51">
        <v>125</v>
      </c>
      <c r="E86" s="51"/>
      <c r="F86" s="22">
        <f>E86*D86</f>
        <v>0</v>
      </c>
      <c r="H86" s="53"/>
    </row>
    <row r="87" spans="1:8" s="52" customFormat="1" ht="75">
      <c r="A87" s="48" t="s">
        <v>261</v>
      </c>
      <c r="B87" s="42" t="s">
        <v>149</v>
      </c>
      <c r="C87" s="50" t="s">
        <v>7</v>
      </c>
      <c r="D87" s="51">
        <v>248</v>
      </c>
      <c r="E87" s="51"/>
      <c r="F87" s="22">
        <f>E87*D87</f>
        <v>0</v>
      </c>
      <c r="H87" s="53"/>
    </row>
    <row r="88" spans="1:8" s="19" customFormat="1">
      <c r="A88" s="15"/>
      <c r="B88" s="58" t="s">
        <v>111</v>
      </c>
      <c r="C88" s="17"/>
      <c r="D88" s="18"/>
      <c r="E88" s="18"/>
      <c r="F88" s="47">
        <f>SUM(F65:F87)</f>
        <v>0</v>
      </c>
      <c r="H88" s="20"/>
    </row>
    <row r="89" spans="1:8" ht="16.5" thickBot="1"/>
    <row r="90" spans="1:8" s="37" customFormat="1" ht="16.5" thickBot="1">
      <c r="A90" s="32" t="s">
        <v>95</v>
      </c>
      <c r="B90" s="33" t="s">
        <v>96</v>
      </c>
      <c r="C90" s="34" t="s">
        <v>122</v>
      </c>
      <c r="D90" s="35" t="s">
        <v>128</v>
      </c>
      <c r="E90" s="35" t="s">
        <v>3</v>
      </c>
      <c r="F90" s="36" t="s">
        <v>129</v>
      </c>
      <c r="H90" s="38"/>
    </row>
    <row r="91" spans="1:8">
      <c r="A91" s="4" t="s">
        <v>166</v>
      </c>
      <c r="B91" s="39" t="s">
        <v>92</v>
      </c>
    </row>
    <row r="92" spans="1:8">
      <c r="A92" s="4" t="s">
        <v>6</v>
      </c>
      <c r="B92" s="21" t="s">
        <v>116</v>
      </c>
    </row>
    <row r="93" spans="1:8">
      <c r="A93" s="48" t="s">
        <v>150</v>
      </c>
      <c r="B93" s="42" t="s">
        <v>229</v>
      </c>
      <c r="C93" s="50" t="s">
        <v>2</v>
      </c>
      <c r="D93" s="51">
        <v>1810</v>
      </c>
      <c r="E93" s="51"/>
      <c r="F93" s="22">
        <f>E93*D93</f>
        <v>0</v>
      </c>
    </row>
    <row r="94" spans="1:8">
      <c r="A94" s="48" t="s">
        <v>182</v>
      </c>
      <c r="B94" s="42" t="s">
        <v>230</v>
      </c>
      <c r="C94" s="50" t="s">
        <v>2</v>
      </c>
      <c r="D94" s="51">
        <v>970</v>
      </c>
      <c r="E94" s="51"/>
      <c r="F94" s="22">
        <f>E94*D94</f>
        <v>0</v>
      </c>
    </row>
    <row r="95" spans="1:8">
      <c r="A95" s="48" t="s">
        <v>183</v>
      </c>
      <c r="B95" s="42" t="s">
        <v>231</v>
      </c>
      <c r="C95" s="50" t="s">
        <v>2</v>
      </c>
      <c r="D95" s="51">
        <v>84</v>
      </c>
      <c r="E95" s="51"/>
      <c r="F95" s="22">
        <f>E95*D95</f>
        <v>0</v>
      </c>
    </row>
    <row r="96" spans="1:8" ht="30">
      <c r="A96" s="48" t="s">
        <v>262</v>
      </c>
      <c r="B96" s="42" t="s">
        <v>226</v>
      </c>
      <c r="C96" s="50" t="s">
        <v>2</v>
      </c>
      <c r="D96" s="51">
        <v>410</v>
      </c>
      <c r="E96" s="51"/>
      <c r="F96" s="22">
        <f t="shared" ref="F96:F98" si="2">E96*D96</f>
        <v>0</v>
      </c>
    </row>
    <row r="97" spans="1:8" ht="30">
      <c r="A97" s="48" t="s">
        <v>263</v>
      </c>
      <c r="B97" s="42" t="s">
        <v>227</v>
      </c>
      <c r="C97" s="50" t="s">
        <v>2</v>
      </c>
      <c r="D97" s="51">
        <v>178</v>
      </c>
      <c r="E97" s="51"/>
      <c r="F97" s="22">
        <f t="shared" si="2"/>
        <v>0</v>
      </c>
    </row>
    <row r="98" spans="1:8" ht="30">
      <c r="A98" s="48" t="s">
        <v>264</v>
      </c>
      <c r="B98" s="42" t="s">
        <v>155</v>
      </c>
      <c r="C98" s="50" t="s">
        <v>2</v>
      </c>
      <c r="D98" s="51">
        <v>3</v>
      </c>
      <c r="E98" s="51"/>
      <c r="F98" s="22">
        <f t="shared" si="2"/>
        <v>0</v>
      </c>
    </row>
    <row r="99" spans="1:8" ht="30">
      <c r="A99" s="48" t="s">
        <v>265</v>
      </c>
      <c r="B99" s="42" t="s">
        <v>228</v>
      </c>
      <c r="C99" s="50" t="s">
        <v>2</v>
      </c>
      <c r="D99" s="51">
        <v>39</v>
      </c>
      <c r="E99" s="51"/>
      <c r="F99" s="22">
        <f t="shared" ref="F99:F100" si="3">E99*D99</f>
        <v>0</v>
      </c>
    </row>
    <row r="100" spans="1:8">
      <c r="A100" s="48" t="s">
        <v>266</v>
      </c>
      <c r="B100" s="42" t="s">
        <v>157</v>
      </c>
      <c r="C100" s="50" t="s">
        <v>2</v>
      </c>
      <c r="D100" s="51">
        <v>45</v>
      </c>
      <c r="E100" s="51"/>
      <c r="F100" s="22">
        <f t="shared" si="3"/>
        <v>0</v>
      </c>
    </row>
    <row r="101" spans="1:8" ht="30">
      <c r="A101" s="48" t="s">
        <v>169</v>
      </c>
      <c r="B101" s="60" t="s">
        <v>112</v>
      </c>
      <c r="C101" s="50" t="s">
        <v>7</v>
      </c>
      <c r="D101" s="51">
        <v>100</v>
      </c>
      <c r="E101" s="51"/>
      <c r="F101" s="22">
        <f>E101*D101</f>
        <v>0</v>
      </c>
    </row>
    <row r="102" spans="1:8" s="19" customFormat="1">
      <c r="A102" s="15"/>
      <c r="B102" s="58" t="s">
        <v>113</v>
      </c>
      <c r="C102" s="17"/>
      <c r="D102" s="18"/>
      <c r="E102" s="18"/>
      <c r="F102" s="47">
        <f>SUM(F93:F101)</f>
        <v>0</v>
      </c>
      <c r="H102" s="20"/>
    </row>
    <row r="103" spans="1:8" s="29" customFormat="1" ht="16.5" thickBot="1">
      <c r="A103" s="25"/>
      <c r="B103" s="61"/>
      <c r="C103" s="27"/>
      <c r="D103" s="28"/>
      <c r="E103" s="28"/>
      <c r="F103" s="28"/>
      <c r="H103" s="30"/>
    </row>
    <row r="104" spans="1:8" s="37" customFormat="1" ht="16.5" thickBot="1">
      <c r="A104" s="32" t="s">
        <v>95</v>
      </c>
      <c r="B104" s="33" t="s">
        <v>96</v>
      </c>
      <c r="C104" s="34" t="s">
        <v>122</v>
      </c>
      <c r="D104" s="35" t="s">
        <v>128</v>
      </c>
      <c r="E104" s="35" t="s">
        <v>3</v>
      </c>
      <c r="F104" s="36" t="s">
        <v>129</v>
      </c>
      <c r="H104" s="38"/>
    </row>
    <row r="105" spans="1:8" s="29" customFormat="1">
      <c r="A105" s="4" t="s">
        <v>114</v>
      </c>
      <c r="B105" s="39" t="s">
        <v>94</v>
      </c>
      <c r="C105" s="6"/>
      <c r="D105" s="7"/>
      <c r="E105" s="7"/>
      <c r="F105" s="7"/>
      <c r="H105" s="30"/>
    </row>
    <row r="106" spans="1:8" s="29" customFormat="1" ht="45">
      <c r="A106" s="48" t="s">
        <v>6</v>
      </c>
      <c r="B106" s="60" t="s">
        <v>134</v>
      </c>
      <c r="C106" s="50" t="s">
        <v>2</v>
      </c>
      <c r="D106" s="51">
        <v>340</v>
      </c>
      <c r="E106" s="51"/>
      <c r="F106" s="22">
        <f>E106*D106</f>
        <v>0</v>
      </c>
      <c r="H106" s="30"/>
    </row>
    <row r="107" spans="1:8" s="29" customFormat="1" ht="135">
      <c r="A107" s="48" t="s">
        <v>169</v>
      </c>
      <c r="B107" s="60" t="s">
        <v>267</v>
      </c>
      <c r="C107" s="50" t="s">
        <v>2</v>
      </c>
      <c r="D107" s="51">
        <v>500</v>
      </c>
      <c r="E107" s="51"/>
      <c r="F107" s="22">
        <f>E107*D107</f>
        <v>0</v>
      </c>
      <c r="H107" s="30"/>
    </row>
    <row r="108" spans="1:8" s="29" customFormat="1" ht="150">
      <c r="A108" s="48" t="s">
        <v>177</v>
      </c>
      <c r="B108" s="60" t="s">
        <v>135</v>
      </c>
      <c r="C108" s="50" t="s">
        <v>1</v>
      </c>
      <c r="D108" s="51">
        <v>450</v>
      </c>
      <c r="E108" s="51"/>
      <c r="F108" s="22">
        <f>E108*D108</f>
        <v>0</v>
      </c>
      <c r="H108" s="30"/>
    </row>
    <row r="109" spans="1:8" s="29" customFormat="1">
      <c r="A109" s="15"/>
      <c r="B109" s="58" t="s">
        <v>115</v>
      </c>
      <c r="C109" s="17"/>
      <c r="D109" s="18"/>
      <c r="E109" s="18"/>
      <c r="F109" s="47">
        <f>SUM(F106:F108)</f>
        <v>0</v>
      </c>
      <c r="H109" s="30"/>
    </row>
    <row r="110" spans="1:8" ht="16.5" thickBot="1"/>
    <row r="111" spans="1:8" s="37" customFormat="1" ht="16.5" thickBot="1">
      <c r="A111" s="32" t="s">
        <v>95</v>
      </c>
      <c r="B111" s="33" t="s">
        <v>96</v>
      </c>
      <c r="C111" s="34" t="s">
        <v>122</v>
      </c>
      <c r="D111" s="35" t="s">
        <v>128</v>
      </c>
      <c r="E111" s="35" t="s">
        <v>3</v>
      </c>
      <c r="F111" s="36" t="s">
        <v>129</v>
      </c>
      <c r="H111" s="38"/>
    </row>
    <row r="112" spans="1:8">
      <c r="A112" s="4" t="s">
        <v>143</v>
      </c>
      <c r="B112" s="39" t="s">
        <v>144</v>
      </c>
    </row>
    <row r="113" spans="1:8" ht="47.25">
      <c r="A113" s="4" t="s">
        <v>180</v>
      </c>
      <c r="B113" s="39" t="s">
        <v>107</v>
      </c>
    </row>
    <row r="114" spans="1:8" ht="45">
      <c r="A114" s="4" t="s">
        <v>6</v>
      </c>
      <c r="B114" s="60" t="s">
        <v>145</v>
      </c>
    </row>
    <row r="115" spans="1:8" ht="60">
      <c r="B115" s="60" t="s">
        <v>146</v>
      </c>
    </row>
    <row r="116" spans="1:8" ht="255">
      <c r="B116" s="60" t="s">
        <v>162</v>
      </c>
    </row>
    <row r="117" spans="1:8" ht="45">
      <c r="B117" s="60" t="s">
        <v>159</v>
      </c>
    </row>
    <row r="118" spans="1:8" ht="90">
      <c r="B118" s="60" t="s">
        <v>160</v>
      </c>
    </row>
    <row r="119" spans="1:8" ht="75">
      <c r="B119" s="60" t="s">
        <v>161</v>
      </c>
    </row>
    <row r="120" spans="1:8">
      <c r="B120" s="42" t="s">
        <v>163</v>
      </c>
    </row>
    <row r="121" spans="1:8" ht="75">
      <c r="B121" s="42" t="s">
        <v>165</v>
      </c>
    </row>
    <row r="122" spans="1:8" ht="31.5">
      <c r="B122" s="62" t="s">
        <v>158</v>
      </c>
    </row>
    <row r="123" spans="1:8" ht="126">
      <c r="B123" s="62" t="s">
        <v>164</v>
      </c>
    </row>
    <row r="124" spans="1:8" ht="94.5">
      <c r="B124" s="62" t="s">
        <v>181</v>
      </c>
    </row>
    <row r="125" spans="1:8">
      <c r="A125" s="4" t="s">
        <v>150</v>
      </c>
      <c r="B125" s="63" t="s">
        <v>184</v>
      </c>
    </row>
    <row r="126" spans="1:8" ht="90">
      <c r="A126" s="4" t="s">
        <v>185</v>
      </c>
      <c r="B126" s="60" t="s">
        <v>193</v>
      </c>
      <c r="C126" s="6" t="s">
        <v>1</v>
      </c>
      <c r="D126" s="7">
        <v>230</v>
      </c>
      <c r="E126" s="66"/>
      <c r="F126" s="22">
        <f t="shared" ref="F126:F132" si="4">E126*D126</f>
        <v>0</v>
      </c>
      <c r="G126" s="7"/>
      <c r="H126" s="7"/>
    </row>
    <row r="127" spans="1:8" ht="90">
      <c r="A127" s="4" t="s">
        <v>186</v>
      </c>
      <c r="B127" s="60" t="s">
        <v>189</v>
      </c>
      <c r="C127" s="6" t="s">
        <v>1</v>
      </c>
      <c r="D127" s="7">
        <v>18</v>
      </c>
      <c r="E127" s="66"/>
      <c r="F127" s="22">
        <f t="shared" si="4"/>
        <v>0</v>
      </c>
      <c r="G127" s="7"/>
    </row>
    <row r="128" spans="1:8" ht="90">
      <c r="A128" s="4" t="s">
        <v>187</v>
      </c>
      <c r="B128" s="60" t="s">
        <v>190</v>
      </c>
      <c r="C128" s="6" t="s">
        <v>1</v>
      </c>
      <c r="D128" s="7">
        <v>5</v>
      </c>
      <c r="E128" s="66"/>
      <c r="F128" s="22">
        <f t="shared" si="4"/>
        <v>0</v>
      </c>
      <c r="G128" s="7"/>
    </row>
    <row r="129" spans="1:7" ht="120.75">
      <c r="A129" s="4" t="s">
        <v>188</v>
      </c>
      <c r="B129" s="60" t="s">
        <v>232</v>
      </c>
      <c r="C129" s="6" t="s">
        <v>2</v>
      </c>
      <c r="D129" s="7">
        <v>308</v>
      </c>
      <c r="E129" s="66"/>
      <c r="F129" s="22">
        <f t="shared" si="4"/>
        <v>0</v>
      </c>
      <c r="G129" s="64"/>
    </row>
    <row r="130" spans="1:7" ht="90">
      <c r="A130" s="4" t="s">
        <v>213</v>
      </c>
      <c r="B130" s="60" t="s">
        <v>219</v>
      </c>
      <c r="C130" s="6" t="s">
        <v>7</v>
      </c>
      <c r="D130" s="7">
        <v>4</v>
      </c>
      <c r="E130" s="66"/>
      <c r="F130" s="22">
        <f t="shared" si="4"/>
        <v>0</v>
      </c>
      <c r="G130" s="64"/>
    </row>
    <row r="131" spans="1:7" ht="90">
      <c r="A131" s="4" t="s">
        <v>214</v>
      </c>
      <c r="B131" s="60" t="s">
        <v>220</v>
      </c>
      <c r="C131" s="6" t="s">
        <v>7</v>
      </c>
      <c r="D131" s="7">
        <v>4</v>
      </c>
      <c r="E131" s="66"/>
      <c r="F131" s="22">
        <f t="shared" si="4"/>
        <v>0</v>
      </c>
      <c r="G131" s="64"/>
    </row>
    <row r="132" spans="1:7" ht="120.75">
      <c r="A132" s="4" t="s">
        <v>237</v>
      </c>
      <c r="B132" s="60" t="s">
        <v>233</v>
      </c>
      <c r="C132" s="6" t="s">
        <v>2</v>
      </c>
      <c r="D132" s="7">
        <v>68</v>
      </c>
      <c r="E132" s="66"/>
      <c r="F132" s="22">
        <f t="shared" si="4"/>
        <v>0</v>
      </c>
      <c r="G132" s="64"/>
    </row>
    <row r="133" spans="1:7">
      <c r="A133" s="4" t="s">
        <v>182</v>
      </c>
      <c r="B133" s="63" t="s">
        <v>191</v>
      </c>
      <c r="E133" s="66"/>
      <c r="F133" s="22"/>
    </row>
    <row r="134" spans="1:7" ht="120">
      <c r="A134" s="4" t="s">
        <v>192</v>
      </c>
      <c r="B134" s="60" t="s">
        <v>196</v>
      </c>
      <c r="C134" s="6" t="s">
        <v>1</v>
      </c>
      <c r="D134" s="7">
        <v>578</v>
      </c>
      <c r="E134" s="66"/>
      <c r="F134" s="22">
        <f t="shared" ref="F134:F142" si="5">E134*D134</f>
        <v>0</v>
      </c>
    </row>
    <row r="135" spans="1:7" ht="90">
      <c r="A135" s="4" t="s">
        <v>194</v>
      </c>
      <c r="B135" s="60" t="s">
        <v>189</v>
      </c>
      <c r="C135" s="6" t="s">
        <v>1</v>
      </c>
      <c r="D135" s="7">
        <v>79</v>
      </c>
      <c r="E135" s="66"/>
      <c r="F135" s="22">
        <f t="shared" si="5"/>
        <v>0</v>
      </c>
    </row>
    <row r="136" spans="1:7" ht="90">
      <c r="A136" s="4" t="s">
        <v>195</v>
      </c>
      <c r="B136" s="60" t="s">
        <v>190</v>
      </c>
      <c r="C136" s="6" t="s">
        <v>1</v>
      </c>
      <c r="D136" s="7">
        <v>27</v>
      </c>
      <c r="E136" s="66"/>
      <c r="F136" s="22">
        <f t="shared" si="5"/>
        <v>0</v>
      </c>
    </row>
    <row r="137" spans="1:7" ht="105">
      <c r="A137" s="4" t="s">
        <v>197</v>
      </c>
      <c r="B137" s="60" t="s">
        <v>201</v>
      </c>
      <c r="C137" s="6" t="s">
        <v>1</v>
      </c>
      <c r="D137" s="7">
        <v>210</v>
      </c>
      <c r="E137" s="66"/>
      <c r="F137" s="22">
        <f t="shared" si="5"/>
        <v>0</v>
      </c>
    </row>
    <row r="138" spans="1:7" ht="90">
      <c r="A138" s="4" t="s">
        <v>198</v>
      </c>
      <c r="B138" s="60" t="s">
        <v>199</v>
      </c>
      <c r="C138" s="6" t="s">
        <v>1</v>
      </c>
      <c r="D138" s="7">
        <v>18</v>
      </c>
      <c r="E138" s="66"/>
      <c r="F138" s="22">
        <f t="shared" si="5"/>
        <v>0</v>
      </c>
    </row>
    <row r="139" spans="1:7" ht="105">
      <c r="A139" s="4" t="s">
        <v>202</v>
      </c>
      <c r="B139" s="60" t="s">
        <v>200</v>
      </c>
      <c r="C139" s="6" t="s">
        <v>1</v>
      </c>
      <c r="D139" s="7">
        <v>80</v>
      </c>
      <c r="E139" s="66"/>
      <c r="F139" s="22">
        <f t="shared" si="5"/>
        <v>0</v>
      </c>
    </row>
    <row r="140" spans="1:7" ht="105">
      <c r="A140" s="4" t="s">
        <v>203</v>
      </c>
      <c r="B140" s="60" t="s">
        <v>204</v>
      </c>
      <c r="C140" s="6" t="s">
        <v>1</v>
      </c>
      <c r="D140" s="7">
        <v>18</v>
      </c>
      <c r="E140" s="66"/>
      <c r="F140" s="22">
        <f t="shared" si="5"/>
        <v>0</v>
      </c>
    </row>
    <row r="141" spans="1:7" ht="90.75">
      <c r="A141" s="4" t="s">
        <v>205</v>
      </c>
      <c r="B141" s="60" t="s">
        <v>238</v>
      </c>
      <c r="C141" s="6" t="s">
        <v>2</v>
      </c>
      <c r="D141" s="7">
        <v>33</v>
      </c>
      <c r="E141" s="66"/>
      <c r="F141" s="22">
        <f t="shared" si="5"/>
        <v>0</v>
      </c>
    </row>
    <row r="142" spans="1:7" ht="90">
      <c r="A142" s="4" t="s">
        <v>215</v>
      </c>
      <c r="B142" s="60" t="s">
        <v>218</v>
      </c>
      <c r="C142" s="6" t="s">
        <v>7</v>
      </c>
      <c r="D142" s="7">
        <v>8</v>
      </c>
      <c r="E142" s="66"/>
      <c r="F142" s="22">
        <f t="shared" si="5"/>
        <v>0</v>
      </c>
    </row>
    <row r="143" spans="1:7">
      <c r="A143" s="4" t="s">
        <v>183</v>
      </c>
      <c r="B143" s="63" t="s">
        <v>206</v>
      </c>
      <c r="E143" s="66"/>
      <c r="F143" s="22"/>
    </row>
    <row r="144" spans="1:7" ht="90">
      <c r="A144" s="4" t="s">
        <v>207</v>
      </c>
      <c r="B144" s="60" t="s">
        <v>208</v>
      </c>
      <c r="C144" s="6" t="s">
        <v>1</v>
      </c>
      <c r="D144" s="7">
        <v>44</v>
      </c>
      <c r="E144" s="66"/>
      <c r="F144" s="22">
        <f>E144*D144</f>
        <v>0</v>
      </c>
    </row>
    <row r="145" spans="1:6" ht="120">
      <c r="A145" s="4" t="s">
        <v>209</v>
      </c>
      <c r="B145" s="60" t="s">
        <v>210</v>
      </c>
      <c r="C145" s="6" t="s">
        <v>1</v>
      </c>
      <c r="D145" s="7">
        <v>133</v>
      </c>
      <c r="E145" s="66"/>
      <c r="F145" s="22">
        <f t="shared" ref="F145:F146" si="6">E145*D145</f>
        <v>0</v>
      </c>
    </row>
    <row r="146" spans="1:6" ht="120">
      <c r="A146" s="4" t="s">
        <v>212</v>
      </c>
      <c r="B146" s="60" t="s">
        <v>211</v>
      </c>
      <c r="C146" s="6" t="s">
        <v>1</v>
      </c>
      <c r="D146" s="7">
        <v>44</v>
      </c>
      <c r="E146" s="66"/>
      <c r="F146" s="22">
        <f t="shared" si="6"/>
        <v>0</v>
      </c>
    </row>
    <row r="147" spans="1:6" ht="105">
      <c r="A147" s="4" t="s">
        <v>216</v>
      </c>
      <c r="B147" s="60" t="s">
        <v>217</v>
      </c>
      <c r="C147" s="6" t="s">
        <v>7</v>
      </c>
      <c r="D147" s="7">
        <v>8</v>
      </c>
      <c r="E147" s="66"/>
      <c r="F147" s="22">
        <f>E147*D147</f>
        <v>0</v>
      </c>
    </row>
    <row r="148" spans="1:6">
      <c r="A148" s="15"/>
      <c r="B148" s="58" t="s">
        <v>221</v>
      </c>
      <c r="C148" s="17"/>
      <c r="D148" s="18"/>
      <c r="E148" s="18"/>
      <c r="F148" s="47">
        <f>SUM(F116:F147)</f>
        <v>0</v>
      </c>
    </row>
    <row r="149" spans="1:6" ht="16.5" thickBot="1"/>
    <row r="150" spans="1:6" ht="16.5" thickBot="1">
      <c r="A150" s="32" t="s">
        <v>95</v>
      </c>
      <c r="B150" s="33" t="s">
        <v>96</v>
      </c>
      <c r="C150" s="34" t="s">
        <v>122</v>
      </c>
      <c r="D150" s="35" t="s">
        <v>128</v>
      </c>
      <c r="E150" s="35" t="s">
        <v>3</v>
      </c>
      <c r="F150" s="36" t="s">
        <v>129</v>
      </c>
    </row>
    <row r="151" spans="1:6">
      <c r="A151" s="4" t="s">
        <v>176</v>
      </c>
      <c r="B151" s="39" t="s">
        <v>174</v>
      </c>
    </row>
    <row r="152" spans="1:6" ht="31.5">
      <c r="A152" s="4" t="s">
        <v>180</v>
      </c>
      <c r="B152" s="65" t="s">
        <v>179</v>
      </c>
    </row>
    <row r="153" spans="1:6" ht="47.25">
      <c r="A153" s="48" t="s">
        <v>6</v>
      </c>
      <c r="B153" s="60" t="s">
        <v>234</v>
      </c>
      <c r="C153" s="50" t="s">
        <v>8</v>
      </c>
      <c r="D153" s="51">
        <v>1</v>
      </c>
      <c r="E153" s="51"/>
      <c r="F153" s="7" t="s">
        <v>273</v>
      </c>
    </row>
    <row r="154" spans="1:6">
      <c r="A154" s="48" t="s">
        <v>169</v>
      </c>
      <c r="B154" s="60" t="s">
        <v>167</v>
      </c>
      <c r="C154" s="50"/>
      <c r="D154" s="51"/>
      <c r="E154" s="51"/>
    </row>
    <row r="155" spans="1:6">
      <c r="A155" s="48" t="s">
        <v>170</v>
      </c>
      <c r="B155" s="60" t="s">
        <v>235</v>
      </c>
      <c r="C155" s="50" t="s">
        <v>7</v>
      </c>
      <c r="D155" s="51">
        <v>22</v>
      </c>
      <c r="E155" s="51"/>
      <c r="F155" s="7" t="s">
        <v>273</v>
      </c>
    </row>
    <row r="156" spans="1:6" ht="90">
      <c r="A156" s="48" t="s">
        <v>171</v>
      </c>
      <c r="B156" s="60" t="s">
        <v>172</v>
      </c>
      <c r="C156" s="50" t="s">
        <v>1</v>
      </c>
      <c r="D156" s="51">
        <v>110</v>
      </c>
      <c r="E156" s="51"/>
      <c r="F156" s="7" t="s">
        <v>273</v>
      </c>
    </row>
    <row r="157" spans="1:6" ht="63">
      <c r="A157" s="48" t="s">
        <v>173</v>
      </c>
      <c r="B157" s="42" t="s">
        <v>236</v>
      </c>
      <c r="C157" s="50" t="s">
        <v>7</v>
      </c>
      <c r="D157" s="51">
        <v>22</v>
      </c>
      <c r="E157" s="51"/>
      <c r="F157" s="7" t="s">
        <v>273</v>
      </c>
    </row>
    <row r="158" spans="1:6" ht="30">
      <c r="A158" s="48" t="s">
        <v>177</v>
      </c>
      <c r="B158" s="42" t="s">
        <v>178</v>
      </c>
      <c r="C158" s="50" t="s">
        <v>8</v>
      </c>
      <c r="D158" s="51">
        <v>1</v>
      </c>
      <c r="E158" s="51"/>
      <c r="F158" s="7" t="s">
        <v>273</v>
      </c>
    </row>
    <row r="159" spans="1:6">
      <c r="A159" s="15"/>
      <c r="B159" s="58" t="s">
        <v>175</v>
      </c>
      <c r="C159" s="17"/>
      <c r="D159" s="18"/>
      <c r="E159" s="18"/>
      <c r="F159" s="47"/>
    </row>
    <row r="161" spans="1:6" ht="16.5" thickBot="1"/>
    <row r="162" spans="1:6" ht="16.5" thickBot="1">
      <c r="A162" s="32" t="s">
        <v>95</v>
      </c>
      <c r="B162" s="33" t="s">
        <v>96</v>
      </c>
      <c r="C162" s="34" t="s">
        <v>122</v>
      </c>
      <c r="D162" s="35" t="s">
        <v>128</v>
      </c>
      <c r="E162" s="35" t="s">
        <v>3</v>
      </c>
      <c r="F162" s="36" t="s">
        <v>129</v>
      </c>
    </row>
    <row r="163" spans="1:6">
      <c r="A163" s="4" t="s">
        <v>245</v>
      </c>
      <c r="B163" s="39" t="s">
        <v>78</v>
      </c>
    </row>
    <row r="164" spans="1:6">
      <c r="A164" s="48" t="s">
        <v>6</v>
      </c>
      <c r="B164" s="60" t="s">
        <v>239</v>
      </c>
      <c r="C164" s="50"/>
      <c r="D164" s="51"/>
      <c r="E164" s="51"/>
    </row>
    <row r="165" spans="1:6" ht="30">
      <c r="A165" s="48"/>
      <c r="B165" s="60" t="s">
        <v>240</v>
      </c>
      <c r="C165" s="50"/>
      <c r="D165" s="51"/>
      <c r="E165" s="51"/>
    </row>
    <row r="166" spans="1:6">
      <c r="A166" s="48" t="s">
        <v>150</v>
      </c>
      <c r="B166" s="60" t="s">
        <v>241</v>
      </c>
      <c r="C166" s="50" t="s">
        <v>7</v>
      </c>
      <c r="D166" s="51">
        <v>65</v>
      </c>
      <c r="E166" s="67"/>
      <c r="F166" s="22">
        <f>E166*D166</f>
        <v>0</v>
      </c>
    </row>
    <row r="167" spans="1:6" ht="75">
      <c r="A167" s="48"/>
      <c r="B167" s="60" t="s">
        <v>268</v>
      </c>
      <c r="F167" s="22"/>
    </row>
    <row r="168" spans="1:6" ht="30">
      <c r="A168" s="48"/>
      <c r="B168" s="60" t="s">
        <v>242</v>
      </c>
      <c r="C168" s="50"/>
      <c r="D168" s="51"/>
      <c r="E168" s="51"/>
      <c r="F168" s="22"/>
    </row>
    <row r="169" spans="1:6">
      <c r="A169" s="48" t="s">
        <v>182</v>
      </c>
      <c r="B169" s="60" t="s">
        <v>243</v>
      </c>
      <c r="C169" s="50" t="s">
        <v>1</v>
      </c>
      <c r="D169" s="51">
        <v>98</v>
      </c>
      <c r="E169" s="67"/>
      <c r="F169" s="22">
        <f>E169*D169</f>
        <v>0</v>
      </c>
    </row>
    <row r="170" spans="1:6" ht="90">
      <c r="A170" s="48"/>
      <c r="B170" s="60" t="s">
        <v>269</v>
      </c>
      <c r="C170" s="50"/>
      <c r="D170" s="51"/>
      <c r="E170" s="51"/>
      <c r="F170" s="22"/>
    </row>
    <row r="171" spans="1:6">
      <c r="A171" s="15"/>
      <c r="B171" s="58" t="s">
        <v>244</v>
      </c>
      <c r="C171" s="17"/>
      <c r="D171" s="18"/>
      <c r="E171" s="18"/>
      <c r="F171" s="47">
        <f>SUM(F163:F170)</f>
        <v>0</v>
      </c>
    </row>
  </sheetData>
  <sheetProtection algorithmName="SHA-512" hashValue="zwWjqyzbPrjUJnXGbQhfAAC4X8H5QlOWJpu13jR92uStMI/Z38s26ASfCCMf99Vq9oJ9M5cqx9W+xelJSH/csA==" saltValue="qsaoxKCgMVaa85Jvgf6dZw==" spinCount="100000" sheet="1" objects="1" scenarios="1"/>
  <pageMargins left="0.98425196850393704" right="0.70866141732283472" top="0.74803149606299213" bottom="0.74803149606299213" header="0.31496062992125984" footer="0.31496062992125984"/>
  <pageSetup paperSize="9" scale="80" orientation="portrait" r:id="rId1"/>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GO_OPOMBE</vt:lpstr>
      <vt:lpstr>GO</vt:lpstr>
      <vt:lpstr>GO!Področje_tiskanja</vt:lpstr>
      <vt:lpstr>GO_OPOMBE!Področje_tiskanja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Zupančič</dc:creator>
  <cp:lastModifiedBy>Jernej FLAJŠMAN</cp:lastModifiedBy>
  <cp:lastPrinted>2022-05-05T09:31:56Z</cp:lastPrinted>
  <dcterms:created xsi:type="dcterms:W3CDTF">2014-10-01T12:48:48Z</dcterms:created>
  <dcterms:modified xsi:type="dcterms:W3CDTF">2022-08-24T08:15:23Z</dcterms:modified>
</cp:coreProperties>
</file>